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 tabRatio="904" activeTab="1"/>
  </bookViews>
  <sheets>
    <sheet name="Ekamutneri hamematakan" sheetId="24" r:id="rId1"/>
    <sheet name="Dramakan hamematakan" sheetId="25" r:id="rId2"/>
  </sheets>
  <externalReferences>
    <externalReference r:id="rId3"/>
  </externalReferences>
  <definedNames>
    <definedName name="_COMPANYNAME">'[1]Page 1'!$B$12</definedName>
    <definedName name="_DATE2">'[1]Page 1'!$B$17</definedName>
    <definedName name="_xlnm.Print_Area" localSheetId="1">'Dramakan hamematakan'!$A$1:$E$92</definedName>
    <definedName name="_xlnm.Print_Area" localSheetId="0">'Ekamutneri hamematakan'!$A$1:$E$76</definedName>
    <definedName name="Tab1Code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24519"/>
</workbook>
</file>

<file path=xl/calcChain.xml><?xml version="1.0" encoding="utf-8"?>
<calcChain xmlns="http://schemas.openxmlformats.org/spreadsheetml/2006/main">
  <c r="G55" i="24"/>
  <c r="D32"/>
  <c r="C7" l="1"/>
  <c r="E72" i="25" l="1"/>
  <c r="E19"/>
  <c r="E57"/>
  <c r="E71"/>
  <c r="E19" i="24"/>
  <c r="E20"/>
  <c r="D7"/>
  <c r="E54" i="25"/>
  <c r="E54" i="24"/>
  <c r="E56"/>
  <c r="E79" i="25" l="1"/>
  <c r="E78"/>
  <c r="D77"/>
  <c r="E77" s="1"/>
  <c r="C77"/>
  <c r="E76"/>
  <c r="E75"/>
  <c r="E74"/>
  <c r="D73"/>
  <c r="C73"/>
  <c r="E70"/>
  <c r="E69"/>
  <c r="E68"/>
  <c r="E67"/>
  <c r="D66"/>
  <c r="D65" s="1"/>
  <c r="C66"/>
  <c r="E64"/>
  <c r="E63"/>
  <c r="E62"/>
  <c r="E61"/>
  <c r="E60"/>
  <c r="E59"/>
  <c r="D58"/>
  <c r="C58"/>
  <c r="E56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32"/>
  <c r="C32"/>
  <c r="C22" s="1"/>
  <c r="E31"/>
  <c r="E30"/>
  <c r="E29"/>
  <c r="E28"/>
  <c r="E27"/>
  <c r="E26"/>
  <c r="E25"/>
  <c r="E24"/>
  <c r="E23"/>
  <c r="D22"/>
  <c r="E20"/>
  <c r="E18"/>
  <c r="E17"/>
  <c r="E16"/>
  <c r="E15"/>
  <c r="E14"/>
  <c r="E13"/>
  <c r="E12"/>
  <c r="E11"/>
  <c r="E10"/>
  <c r="E9"/>
  <c r="D8"/>
  <c r="C8"/>
  <c r="E7"/>
  <c r="E63" i="24"/>
  <c r="E62"/>
  <c r="E61"/>
  <c r="E60"/>
  <c r="E59"/>
  <c r="E58"/>
  <c r="E57"/>
  <c r="E55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D22"/>
  <c r="C32"/>
  <c r="C22" s="1"/>
  <c r="E31"/>
  <c r="E30"/>
  <c r="E29"/>
  <c r="E28"/>
  <c r="E27"/>
  <c r="E26"/>
  <c r="E25"/>
  <c r="E24"/>
  <c r="E23"/>
  <c r="E21"/>
  <c r="E18"/>
  <c r="E17"/>
  <c r="E16"/>
  <c r="E15"/>
  <c r="E14"/>
  <c r="E13"/>
  <c r="E12"/>
  <c r="E11"/>
  <c r="E10"/>
  <c r="E9"/>
  <c r="E8"/>
  <c r="D21" i="25" l="1"/>
  <c r="D80" s="1"/>
  <c r="C65"/>
  <c r="C21" s="1"/>
  <c r="E32"/>
  <c r="E58"/>
  <c r="E66"/>
  <c r="E73"/>
  <c r="E22"/>
  <c r="E22" i="24"/>
  <c r="E7"/>
  <c r="E32"/>
  <c r="C64"/>
  <c r="D64"/>
  <c r="E8" i="25"/>
  <c r="E65" l="1"/>
  <c r="E21"/>
  <c r="C80"/>
  <c r="E80" s="1"/>
  <c r="E64" i="24"/>
</calcChain>
</file>

<file path=xl/sharedStrings.xml><?xml version="1.0" encoding="utf-8"?>
<sst xmlns="http://schemas.openxmlformats.org/spreadsheetml/2006/main" count="178" uniqueCount="112">
  <si>
    <t>հ/հ</t>
  </si>
  <si>
    <t>Կ.Տ</t>
  </si>
  <si>
    <t>ՏՆՕՐԵՆ՝</t>
  </si>
  <si>
    <t>ԳԼԽԱՎՈՐ ՀԱՇՎԱՊԱՀ՝</t>
  </si>
  <si>
    <t>շահութահարկի գծով</t>
  </si>
  <si>
    <t>ԱԱՀ-ի գծով</t>
  </si>
  <si>
    <t xml:space="preserve">այլ </t>
  </si>
  <si>
    <t xml:space="preserve">                   Տ Ե Ղ Ե Կ Ա Ն Ք</t>
  </si>
  <si>
    <t xml:space="preserve">«Երևանի հ. </t>
  </si>
  <si>
    <t xml:space="preserve"> մանկապարտեզ» ՀՈԱԿ-ի</t>
  </si>
  <si>
    <t>հազ.դրամ</t>
  </si>
  <si>
    <t>Հոդվածի անվանումը</t>
  </si>
  <si>
    <t>Տարբերություն ավելացում (+) նվազեցում (-)</t>
  </si>
  <si>
    <t>I</t>
  </si>
  <si>
    <t>ԵԿԱՄՈՒՏՆԵՐ՝ այդ թվում,</t>
  </si>
  <si>
    <t>Սուբսիդիայից</t>
  </si>
  <si>
    <t>Երեխայի պահման ծառայությունից</t>
  </si>
  <si>
    <t xml:space="preserve">Վճարովի ծառայություններից </t>
  </si>
  <si>
    <t>Վարձակալությունից</t>
  </si>
  <si>
    <t>Սպասարկման և կոմունալ համավճարներից</t>
  </si>
  <si>
    <t>Ֆինանսական օգնությունից (օգնիր մանկապարտեզիդ)</t>
  </si>
  <si>
    <t>Ֆինանսական օգնությունից</t>
  </si>
  <si>
    <t>Չփոխանակվող գործարքներից (դրամաշնորհից)</t>
  </si>
  <si>
    <t>Բանկի տոկոսից</t>
  </si>
  <si>
    <t>II</t>
  </si>
  <si>
    <t>ԾԱԽՍԵՐ՝ այդ թվում,</t>
  </si>
  <si>
    <t>Աշխատավարձի գծով, որից՝</t>
  </si>
  <si>
    <t>վճարովի ծառայության գծով</t>
  </si>
  <si>
    <t>պարգևատրման գծով</t>
  </si>
  <si>
    <t>Սննդի գծով</t>
  </si>
  <si>
    <t>Ջեռուցման գծով</t>
  </si>
  <si>
    <t>Էլեկտրաէներգիայի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</si>
  <si>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</si>
  <si>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</si>
  <si>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</si>
  <si>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</si>
  <si>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</si>
  <si>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</si>
  <si>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</si>
  <si>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</si>
  <si>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Տնտեսական ապրանքների գծով</t>
  </si>
  <si>
    <t>Գրասենյակային ապրանքների գծով</t>
  </si>
  <si>
    <t>Փոքրարժեք կամ արագամաշ առարկաների գծով</t>
  </si>
  <si>
    <t>Ուսումնական նյութերի գծով</t>
  </si>
  <si>
    <t>Դեղորայքի գծով</t>
  </si>
  <si>
    <t>Բուժ.ծառայության գծով</t>
  </si>
  <si>
    <t>Ընթացիկ վերանորոգման գծով</t>
  </si>
  <si>
    <t>Ջեռուցման համակարգի սպասարկման գծով</t>
  </si>
  <si>
    <t>Կաթսայատան սպասարկման գծով</t>
  </si>
  <si>
    <t>Սպասարկման և կոմունալ համավճարների գծով</t>
  </si>
  <si>
    <t>Գնումների համակարգողի ծառայության գծով</t>
  </si>
  <si>
    <t>Համակարգիչների տեխնիկական սպասարկման գծով</t>
  </si>
  <si>
    <t>Համակարգչային ծրագրի և կայքի սպասարկման գծով</t>
  </si>
  <si>
    <t>էլ․ստորագրության գծով</t>
  </si>
  <si>
    <t>Բաժանորդագրության գծով</t>
  </si>
  <si>
    <t>Վերապատրաստման գծով</t>
  </si>
  <si>
    <t>Գույքագրման և վերագնահատման գծով</t>
  </si>
  <si>
    <t>Հիմնական միջոցների մաշվածության գծով, որից՝</t>
  </si>
  <si>
    <t xml:space="preserve">Չփոխհատուցվող հարկերի գծով </t>
  </si>
  <si>
    <t>Պարտադիր վճարների գծով</t>
  </si>
  <si>
    <t>Շահութահարկի գծով</t>
  </si>
  <si>
    <t>Այլ ծախսերի գծով</t>
  </si>
  <si>
    <t>III</t>
  </si>
  <si>
    <t>ՀԱՎԵԼՈՒՐԴ (ՊԱԿԱՍՈՒՐԴ)</t>
  </si>
  <si>
    <t>/ անուն, ազգանուն/</t>
  </si>
  <si>
    <t xml:space="preserve">               Տ Ե Ղ Ե Կ Ա Ն Ք</t>
  </si>
  <si>
    <t xml:space="preserve"> հազ.դրամ</t>
  </si>
  <si>
    <t>Դրամական միջոցների ազատ մնացորդը հաշվետու ժամանակաշրջանի սկզբին</t>
  </si>
  <si>
    <t>Ընդամենը դրամական միջոցների մուտքեր՝ այդ թվում,</t>
  </si>
  <si>
    <t>Դեբիտորական պարտքերից</t>
  </si>
  <si>
    <t>Ընդամենը դրամական միջոցների ելքեր՝ այդ թվում,</t>
  </si>
  <si>
    <t>ա)</t>
  </si>
  <si>
    <t xml:space="preserve"> ընթացիկ՝ այդ թվում, </t>
  </si>
  <si>
    <t>Հարկային պարտավորությունների գծով, այդ թվում՝</t>
  </si>
  <si>
    <t xml:space="preserve">չփոխհատուցվող հարկերի գծով </t>
  </si>
  <si>
    <t>Կրեդիտորական պարտքի մարման գծով</t>
  </si>
  <si>
    <t>Այլ արտահոսքերի գծով</t>
  </si>
  <si>
    <t>բ)</t>
  </si>
  <si>
    <t>կապիտալ՝ այդ թվում,</t>
  </si>
  <si>
    <t>Հիմնական միջոցների ձեռք բերման գծով, այդ թվում՝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</si>
  <si>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</si>
  <si>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</si>
  <si>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</si>
  <si>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սպորտային գույք</t>
  </si>
  <si>
    <t>գրականություն</t>
  </si>
  <si>
    <t>Հիմնական միջոցների հիմնական վերանորոգում, այդ թվում՝</t>
  </si>
  <si>
    <t>շենքի</t>
  </si>
  <si>
    <t>նախագծանախահաշվային փաստաթղթերի գծով</t>
  </si>
  <si>
    <t>Հաշվապահական հաշվառման համակարգչային ծրագրի ձեռք բերում</t>
  </si>
  <si>
    <t>գ)</t>
  </si>
  <si>
    <t>կուտակված հավելուրդի մնացորդի օգտագործում, այդ թվում՝</t>
  </si>
  <si>
    <t>IV</t>
  </si>
  <si>
    <t>Դրամական միջոցների ազատ մնացորդը հաշվետու ժամանակաշրջանի վերջին</t>
  </si>
  <si>
    <t xml:space="preserve">                 </t>
  </si>
  <si>
    <t xml:space="preserve">* Հաշվետու ժամանակաշրջանի համար ցուցանիշները լրացվում են աճողական </t>
  </si>
  <si>
    <t xml:space="preserve"> Եկամուտների ու ծախսերի հաստատված նախահաշվի և  փաստացի կատարողականի
 համեմատական ցուցանիշների վերաբերյալ</t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</si>
  <si>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փաստացի կատարողական*</t>
    </r>
  </si>
  <si>
    <r>
      <t xml:space="preserve">Հաշվետու ժամանակաշրջանի </t>
    </r>
    <r>
      <rPr>
        <b/>
        <u/>
        <sz val="10"/>
        <rFont val="Sylfaen"/>
        <family val="1"/>
        <charset val="204"/>
      </rPr>
      <t>հաստատված նախահաշիվ*</t>
    </r>
  </si>
  <si>
    <t>Դրամական միջոցների հոսքերի հաստատված նախահաշվի և  փաստացի դրամական միջոցների հոսքերի համեմատական ցուցանիշների վերաբերյալ</t>
  </si>
  <si>
    <t>Կադաստրային ծառայության գծով</t>
  </si>
  <si>
    <t>Հայտարարության գծով</t>
  </si>
  <si>
    <t xml:space="preserve">Պայմանով ստացված ակտիվների գծով, այդ թվում՝  </t>
  </si>
  <si>
    <t xml:space="preserve">ոչ ընթացիկ </t>
  </si>
  <si>
    <t xml:space="preserve">ընթացիկ </t>
  </si>
  <si>
    <t>պայմանով (անհատույց) ստացված</t>
  </si>
  <si>
    <t>նոր տողեր ավելացնել 11 և 12 տողերի միջև</t>
  </si>
  <si>
    <t>նոր տողեր ավելացնել 29 և 30 տողերի միջև</t>
  </si>
  <si>
    <t>նոր տողեր ավելացնել 1.5 և 1.6 տողերի միջև</t>
  </si>
  <si>
    <t>նոր տողեր ավելացնել 1 և 2 տողերի միջև</t>
  </si>
  <si>
    <t>Հ.Պողոսյան</t>
  </si>
  <si>
    <t>Ծ.Մարուքյան</t>
  </si>
  <si>
    <t xml:space="preserve">  01. 01. 2018թ. – 30. 06. 2018թ.</t>
  </si>
</sst>
</file>

<file path=xl/styles.xml><?xml version="1.0" encoding="utf-8"?>
<styleSheet xmlns="http://schemas.openxmlformats.org/spreadsheetml/2006/main">
  <numFmts count="3">
    <numFmt numFmtId="164" formatCode="0.0"/>
    <numFmt numFmtId="165" formatCode="#,##0.00_р_."/>
    <numFmt numFmtId="166" formatCode="#,##0.0_р_."/>
  </numFmts>
  <fonts count="37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1"/>
      <name val="GHEA Grapalat"/>
      <family val="3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4"/>
      <name val="GHEA Grapalat"/>
      <family val="3"/>
    </font>
    <font>
      <sz val="9"/>
      <name val="GHEA Grapalat"/>
      <family val="3"/>
    </font>
    <font>
      <sz val="8"/>
      <name val="GHEA Grapalat"/>
      <family val="3"/>
    </font>
    <font>
      <sz val="10"/>
      <color indexed="8"/>
      <name val="GHEA Grapalat"/>
      <family val="3"/>
    </font>
    <font>
      <sz val="9"/>
      <color indexed="8"/>
      <name val="GHEA Grapalat"/>
      <family val="3"/>
    </font>
    <font>
      <sz val="10"/>
      <color indexed="8"/>
      <name val="MS Sans Serif"/>
      <family val="2"/>
    </font>
    <font>
      <sz val="9"/>
      <name val="Sylfaen"/>
      <family val="1"/>
      <charset val="204"/>
    </font>
    <font>
      <b/>
      <sz val="12"/>
      <name val="Sylfaen"/>
      <family val="1"/>
      <charset val="204"/>
    </font>
    <font>
      <sz val="12"/>
      <name val="Arial AMU"/>
      <family val="2"/>
    </font>
    <font>
      <b/>
      <u/>
      <sz val="10"/>
      <name val="Sylfaen"/>
      <family val="1"/>
      <charset val="204"/>
    </font>
    <font>
      <sz val="1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50">
    <xf numFmtId="0" fontId="0" fillId="0" borderId="0"/>
    <xf numFmtId="0" fontId="3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7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8" fillId="7" borderId="5" applyNumberFormat="0" applyAlignment="0" applyProtection="0"/>
    <xf numFmtId="0" fontId="9" fillId="20" borderId="6" applyNumberFormat="0" applyAlignment="0" applyProtection="0"/>
    <xf numFmtId="0" fontId="10" fillId="20" borderId="5" applyNumberFormat="0" applyAlignment="0" applyProtection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10" applyNumberFormat="0" applyFill="0" applyAlignment="0" applyProtection="0"/>
    <xf numFmtId="0" fontId="15" fillId="21" borderId="11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12" applyNumberFormat="0" applyFont="0" applyAlignment="0" applyProtection="0"/>
    <xf numFmtId="0" fontId="20" fillId="0" borderId="13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/>
    <xf numFmtId="0" fontId="36" fillId="0" borderId="0"/>
  </cellStyleXfs>
  <cellXfs count="72">
    <xf numFmtId="0" fontId="0" fillId="0" borderId="0" xfId="0"/>
    <xf numFmtId="0" fontId="29" fillId="0" borderId="2" xfId="1" applyFont="1" applyBorder="1" applyAlignment="1" applyProtection="1">
      <alignment horizontal="left" vertical="center" wrapText="1"/>
    </xf>
    <xf numFmtId="0" fontId="1" fillId="0" borderId="2" xfId="1" applyFont="1" applyBorder="1" applyAlignment="1" applyProtection="1">
      <alignment horizontal="left" vertical="center"/>
    </xf>
    <xf numFmtId="165" fontId="27" fillId="0" borderId="2" xfId="44" applyNumberFormat="1" applyFont="1" applyBorder="1" applyAlignment="1" applyProtection="1">
      <alignment horizontal="left" vertical="center" wrapText="1"/>
    </xf>
    <xf numFmtId="165" fontId="1" fillId="0" borderId="2" xfId="44" applyNumberFormat="1" applyFont="1" applyBorder="1" applyAlignment="1" applyProtection="1">
      <alignment horizontal="left" vertical="center" wrapText="1"/>
    </xf>
    <xf numFmtId="0" fontId="32" fillId="0" borderId="0" xfId="0" applyFont="1" applyBorder="1" applyAlignment="1" applyProtection="1">
      <alignment vertical="center"/>
    </xf>
    <xf numFmtId="0" fontId="1" fillId="0" borderId="2" xfId="1" applyFont="1" applyBorder="1" applyAlignment="1" applyProtection="1">
      <alignment vertical="center"/>
    </xf>
    <xf numFmtId="164" fontId="1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vertical="center"/>
    </xf>
    <xf numFmtId="0" fontId="26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vertical="center"/>
    </xf>
    <xf numFmtId="0" fontId="23" fillId="0" borderId="0" xfId="44" applyFont="1" applyAlignment="1" applyProtection="1">
      <alignment horizontal="right" vertical="center"/>
    </xf>
    <xf numFmtId="0" fontId="23" fillId="0" borderId="0" xfId="44" applyFont="1" applyAlignment="1" applyProtection="1">
      <alignment horizontal="center" vertical="center"/>
    </xf>
    <xf numFmtId="0" fontId="23" fillId="0" borderId="0" xfId="44" applyFont="1" applyAlignment="1" applyProtection="1">
      <alignment horizontal="left" vertical="center"/>
    </xf>
    <xf numFmtId="0" fontId="25" fillId="0" borderId="0" xfId="1" applyFont="1" applyAlignment="1" applyProtection="1">
      <alignment vertical="center"/>
    </xf>
    <xf numFmtId="0" fontId="23" fillId="0" borderId="0" xfId="1" applyNumberFormat="1" applyFont="1" applyAlignment="1" applyProtection="1">
      <alignment horizontal="center" vertical="center" wrapText="1"/>
    </xf>
    <xf numFmtId="0" fontId="1" fillId="0" borderId="0" xfId="1" applyFont="1" applyAlignment="1" applyProtection="1">
      <alignment vertical="center" wrapText="1"/>
    </xf>
    <xf numFmtId="0" fontId="33" fillId="0" borderId="0" xfId="44" applyFont="1" applyAlignment="1" applyProtection="1">
      <alignment horizontal="center" vertical="center"/>
    </xf>
    <xf numFmtId="164" fontId="34" fillId="0" borderId="0" xfId="0" applyNumberFormat="1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" fillId="0" borderId="0" xfId="1" applyFont="1" applyAlignment="1" applyProtection="1">
      <alignment horizontal="center" vertical="center"/>
    </xf>
    <xf numFmtId="0" fontId="1" fillId="0" borderId="0" xfId="1" applyFont="1" applyAlignment="1" applyProtection="1">
      <alignment horizontal="right" vertical="center"/>
    </xf>
    <xf numFmtId="0" fontId="25" fillId="0" borderId="4" xfId="44" applyFont="1" applyBorder="1" applyAlignment="1" applyProtection="1">
      <alignment vertical="center"/>
    </xf>
    <xf numFmtId="0" fontId="25" fillId="0" borderId="4" xfId="1" applyFont="1" applyBorder="1" applyAlignment="1" applyProtection="1">
      <alignment horizontal="center" vertical="center" wrapText="1"/>
    </xf>
    <xf numFmtId="0" fontId="32" fillId="0" borderId="2" xfId="0" applyNumberFormat="1" applyFont="1" applyBorder="1" applyAlignment="1" applyProtection="1">
      <alignment horizontal="center" vertical="center" wrapText="1"/>
    </xf>
    <xf numFmtId="0" fontId="28" fillId="0" borderId="4" xfId="1" applyNumberFormat="1" applyFont="1" applyBorder="1" applyAlignment="1" applyProtection="1">
      <alignment horizontal="center" vertical="center" wrapText="1"/>
    </xf>
    <xf numFmtId="0" fontId="24" fillId="0" borderId="2" xfId="1" applyFont="1" applyBorder="1" applyAlignment="1" applyProtection="1">
      <alignment horizontal="center" vertical="center"/>
    </xf>
    <xf numFmtId="0" fontId="24" fillId="0" borderId="2" xfId="1" applyFont="1" applyBorder="1" applyAlignment="1" applyProtection="1">
      <alignment horizontal="center" vertical="center" wrapText="1"/>
    </xf>
    <xf numFmtId="164" fontId="24" fillId="0" borderId="2" xfId="1" applyNumberFormat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vertical="center"/>
    </xf>
    <xf numFmtId="0" fontId="1" fillId="0" borderId="2" xfId="1" applyFont="1" applyBorder="1" applyAlignment="1" applyProtection="1">
      <alignment horizontal="center" vertical="center"/>
    </xf>
    <xf numFmtId="164" fontId="1" fillId="0" borderId="2" xfId="1" applyNumberFormat="1" applyFont="1" applyBorder="1" applyAlignment="1" applyProtection="1">
      <alignment horizontal="center" vertical="center"/>
    </xf>
    <xf numFmtId="0" fontId="1" fillId="0" borderId="2" xfId="1" applyFont="1" applyBorder="1" applyAlignment="1" applyProtection="1">
      <alignment vertical="center" wrapText="1"/>
    </xf>
    <xf numFmtId="164" fontId="24" fillId="0" borderId="2" xfId="1" applyNumberFormat="1" applyFont="1" applyBorder="1" applyAlignment="1" applyProtection="1">
      <alignment horizontal="center" vertical="center" wrapText="1"/>
    </xf>
    <xf numFmtId="0" fontId="27" fillId="0" borderId="2" xfId="1" applyFont="1" applyBorder="1" applyAlignment="1" applyProtection="1">
      <alignment horizontal="center" vertical="center"/>
    </xf>
    <xf numFmtId="164" fontId="27" fillId="0" borderId="2" xfId="1" applyNumberFormat="1" applyFont="1" applyBorder="1" applyAlignment="1" applyProtection="1">
      <alignment horizontal="center" vertical="center" wrapText="1"/>
    </xf>
    <xf numFmtId="164" fontId="27" fillId="0" borderId="2" xfId="1" applyNumberFormat="1" applyFont="1" applyBorder="1" applyAlignment="1" applyProtection="1">
      <alignment horizontal="center" vertical="center"/>
    </xf>
    <xf numFmtId="0" fontId="27" fillId="0" borderId="0" xfId="1" applyFont="1" applyBorder="1" applyAlignment="1" applyProtection="1">
      <alignment vertical="center"/>
    </xf>
    <xf numFmtId="0" fontId="27" fillId="0" borderId="0" xfId="1" applyFont="1" applyAlignment="1" applyProtection="1">
      <alignment vertical="center"/>
    </xf>
    <xf numFmtId="0" fontId="24" fillId="0" borderId="2" xfId="1" applyFont="1" applyBorder="1" applyAlignment="1" applyProtection="1">
      <alignment vertical="center"/>
    </xf>
    <xf numFmtId="0" fontId="24" fillId="0" borderId="0" xfId="1" applyFont="1" applyBorder="1" applyAlignment="1" applyProtection="1">
      <alignment vertical="center"/>
    </xf>
    <xf numFmtId="0" fontId="24" fillId="0" borderId="0" xfId="1" applyFont="1" applyAlignment="1" applyProtection="1">
      <alignment vertical="center"/>
    </xf>
    <xf numFmtId="0" fontId="23" fillId="0" borderId="0" xfId="1" applyFont="1" applyBorder="1" applyAlignment="1" applyProtection="1">
      <alignment horizontal="left" vertical="center"/>
    </xf>
    <xf numFmtId="0" fontId="1" fillId="0" borderId="0" xfId="1" applyFont="1" applyBorder="1" applyAlignment="1" applyProtection="1">
      <alignment horizontal="center" vertical="center"/>
    </xf>
    <xf numFmtId="0" fontId="23" fillId="0" borderId="1" xfId="1" applyFont="1" applyBorder="1" applyAlignment="1" applyProtection="1">
      <alignment horizontal="center" vertical="center"/>
    </xf>
    <xf numFmtId="0" fontId="1" fillId="0" borderId="0" xfId="1" applyFont="1" applyBorder="1" applyAlignment="1" applyProtection="1">
      <alignment horizontal="left" vertical="center"/>
    </xf>
    <xf numFmtId="0" fontId="28" fillId="0" borderId="3" xfId="1" applyFont="1" applyBorder="1" applyAlignment="1" applyProtection="1">
      <alignment horizontal="center" vertical="center"/>
    </xf>
    <xf numFmtId="0" fontId="28" fillId="0" borderId="0" xfId="1" applyFont="1" applyBorder="1" applyAlignment="1" applyProtection="1">
      <alignment horizontal="center" vertical="center"/>
    </xf>
    <xf numFmtId="0" fontId="25" fillId="0" borderId="0" xfId="44" applyFont="1" applyAlignment="1" applyProtection="1">
      <alignment vertical="center"/>
    </xf>
    <xf numFmtId="0" fontId="1" fillId="0" borderId="0" xfId="44" applyFont="1" applyBorder="1" applyAlignment="1" applyProtection="1">
      <alignment horizontal="right" vertical="center"/>
    </xf>
    <xf numFmtId="0" fontId="23" fillId="0" borderId="2" xfId="44" applyNumberFormat="1" applyFont="1" applyBorder="1" applyAlignment="1" applyProtection="1">
      <alignment horizontal="center" vertical="center"/>
    </xf>
    <xf numFmtId="165" fontId="23" fillId="0" borderId="2" xfId="44" applyNumberFormat="1" applyFont="1" applyBorder="1" applyAlignment="1" applyProtection="1">
      <alignment horizontal="left" vertical="center" wrapText="1"/>
    </xf>
    <xf numFmtId="164" fontId="23" fillId="0" borderId="2" xfId="44" applyNumberFormat="1" applyFont="1" applyBorder="1" applyAlignment="1" applyProtection="1">
      <alignment horizontal="center" vertical="center"/>
    </xf>
    <xf numFmtId="164" fontId="1" fillId="0" borderId="2" xfId="44" applyNumberFormat="1" applyFont="1" applyBorder="1" applyAlignment="1" applyProtection="1">
      <alignment horizontal="center" vertical="center"/>
    </xf>
    <xf numFmtId="164" fontId="25" fillId="0" borderId="0" xfId="1" applyNumberFormat="1" applyFont="1" applyAlignment="1" applyProtection="1">
      <alignment vertical="center"/>
    </xf>
    <xf numFmtId="164" fontId="27" fillId="0" borderId="2" xfId="44" applyNumberFormat="1" applyFont="1" applyBorder="1" applyAlignment="1" applyProtection="1">
      <alignment horizontal="center" vertical="center"/>
    </xf>
    <xf numFmtId="2" fontId="25" fillId="0" borderId="0" xfId="1" applyNumberFormat="1" applyFont="1" applyAlignment="1" applyProtection="1">
      <alignment vertical="center"/>
    </xf>
    <xf numFmtId="164" fontId="23" fillId="0" borderId="0" xfId="1" applyNumberFormat="1" applyFont="1" applyAlignment="1" applyProtection="1">
      <alignment vertical="center"/>
    </xf>
    <xf numFmtId="0" fontId="23" fillId="0" borderId="0" xfId="1" applyFont="1" applyAlignment="1" applyProtection="1">
      <alignment vertical="center"/>
    </xf>
    <xf numFmtId="0" fontId="27" fillId="0" borderId="2" xfId="44" applyNumberFormat="1" applyFont="1" applyBorder="1" applyAlignment="1" applyProtection="1">
      <alignment horizontal="center" vertical="center"/>
    </xf>
    <xf numFmtId="0" fontId="30" fillId="0" borderId="2" xfId="1" applyFont="1" applyBorder="1" applyAlignment="1" applyProtection="1">
      <alignment horizontal="left" vertical="center"/>
    </xf>
    <xf numFmtId="0" fontId="27" fillId="0" borderId="2" xfId="1" applyFont="1" applyBorder="1" applyAlignment="1" applyProtection="1">
      <alignment vertical="center" wrapText="1"/>
    </xf>
    <xf numFmtId="0" fontId="1" fillId="0" borderId="2" xfId="44" applyNumberFormat="1" applyFont="1" applyBorder="1" applyAlignment="1" applyProtection="1">
      <alignment horizontal="center" vertical="center"/>
    </xf>
    <xf numFmtId="166" fontId="1" fillId="24" borderId="2" xfId="44" applyNumberFormat="1" applyFont="1" applyFill="1" applyBorder="1" applyAlignment="1" applyProtection="1">
      <alignment horizontal="center" vertical="center" wrapText="1"/>
    </xf>
    <xf numFmtId="0" fontId="24" fillId="0" borderId="0" xfId="1" applyFont="1" applyProtection="1"/>
    <xf numFmtId="0" fontId="2" fillId="0" borderId="2" xfId="44" applyNumberFormat="1" applyFont="1" applyBorder="1" applyAlignment="1" applyProtection="1">
      <alignment horizontal="center" vertical="center"/>
    </xf>
    <xf numFmtId="165" fontId="2" fillId="0" borderId="2" xfId="44" applyNumberFormat="1" applyFont="1" applyBorder="1" applyAlignment="1" applyProtection="1">
      <alignment horizontal="left" vertical="center" wrapText="1"/>
    </xf>
    <xf numFmtId="164" fontId="24" fillId="0" borderId="2" xfId="44" applyNumberFormat="1" applyFont="1" applyBorder="1" applyAlignment="1" applyProtection="1">
      <alignment horizontal="center" vertical="center"/>
    </xf>
    <xf numFmtId="0" fontId="23" fillId="0" borderId="0" xfId="44" applyNumberFormat="1" applyFont="1" applyBorder="1" applyAlignment="1" applyProtection="1">
      <alignment horizontal="center" vertical="center"/>
    </xf>
    <xf numFmtId="165" fontId="23" fillId="0" borderId="0" xfId="44" applyNumberFormat="1" applyFont="1" applyBorder="1" applyAlignment="1" applyProtection="1">
      <alignment horizontal="left" vertical="center" wrapText="1"/>
    </xf>
    <xf numFmtId="165" fontId="23" fillId="0" borderId="0" xfId="44" applyNumberFormat="1" applyFont="1" applyFill="1" applyBorder="1" applyAlignment="1" applyProtection="1">
      <alignment vertical="center" wrapText="1"/>
    </xf>
    <xf numFmtId="0" fontId="27" fillId="0" borderId="3" xfId="1" applyFont="1" applyBorder="1" applyAlignment="1" applyProtection="1">
      <alignment horizontal="center" vertical="center"/>
    </xf>
  </cellXfs>
  <cellStyles count="50">
    <cellStyle name="20% - Акцент1" xfId="2"/>
    <cellStyle name="20% - Акцент2" xfId="3"/>
    <cellStyle name="20% - Акцент3" xfId="4"/>
    <cellStyle name="20% - Акцент4" xfId="5"/>
    <cellStyle name="20% - Акцент5" xfId="6"/>
    <cellStyle name="20% - Акцент6" xfId="7"/>
    <cellStyle name="40% - Акцент1" xfId="8"/>
    <cellStyle name="40% - Акцент2" xfId="9"/>
    <cellStyle name="40% - Акцент3" xfId="10"/>
    <cellStyle name="40% - Акцент4" xfId="11"/>
    <cellStyle name="40% - Акцент5" xfId="12"/>
    <cellStyle name="40% - Акцент6" xfId="13"/>
    <cellStyle name="60% - Акцент1" xfId="14"/>
    <cellStyle name="60% - Акцент2" xfId="15"/>
    <cellStyle name="60% - Акцент3" xfId="16"/>
    <cellStyle name="60% - Акцент4" xfId="17"/>
    <cellStyle name="60% - Акцент5" xfId="18"/>
    <cellStyle name="60% - Акцент6" xfId="19"/>
    <cellStyle name="Normal" xfId="0" builtinId="0"/>
    <cellStyle name="Normal 2" xfId="1"/>
    <cellStyle name="Normal 2 2" xfId="45"/>
    <cellStyle name="Normal 3" xfId="46"/>
    <cellStyle name="Normal_Sheet1" xfId="44"/>
    <cellStyle name="Style 1" xfId="20"/>
    <cellStyle name="Акцент1" xfId="21"/>
    <cellStyle name="Акцент2" xfId="22"/>
    <cellStyle name="Акцент3" xfId="23"/>
    <cellStyle name="Акцент4" xfId="24"/>
    <cellStyle name="Акцент5" xfId="25"/>
    <cellStyle name="Акцент6" xfId="26"/>
    <cellStyle name="Ввод " xfId="27"/>
    <cellStyle name="Вывод" xfId="28"/>
    <cellStyle name="Вычисление" xfId="29"/>
    <cellStyle name="Заголовок 1" xfId="30"/>
    <cellStyle name="Заголовок 2" xfId="31"/>
    <cellStyle name="Заголовок 3" xfId="32"/>
    <cellStyle name="Заголовок 4" xfId="33"/>
    <cellStyle name="Итог" xfId="34"/>
    <cellStyle name="Контрольная ячейка" xfId="35"/>
    <cellStyle name="Название" xfId="36"/>
    <cellStyle name="Нейтральный" xfId="37"/>
    <cellStyle name="Обычный 2" xfId="47"/>
    <cellStyle name="Обычный_1" xfId="49"/>
    <cellStyle name="Плохой" xfId="38"/>
    <cellStyle name="Пояснение" xfId="39"/>
    <cellStyle name="Примечание" xfId="40"/>
    <cellStyle name="Связанная ячейка" xfId="41"/>
    <cellStyle name="Стиль 1" xfId="48"/>
    <cellStyle name="Текст предупреждения" xfId="42"/>
    <cellStyle name="Хороший" xfId="4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345;&#1415;-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83"/>
  <sheetViews>
    <sheetView view="pageBreakPreview" zoomScaleSheetLayoutView="100" workbookViewId="0">
      <selection sqref="A1:XFD1048576"/>
    </sheetView>
  </sheetViews>
  <sheetFormatPr defaultRowHeight="13.5"/>
  <cols>
    <col min="1" max="1" width="4.28515625" style="20" customWidth="1"/>
    <col min="2" max="2" width="52.140625" style="10" customWidth="1"/>
    <col min="3" max="4" width="17.85546875" style="10" customWidth="1"/>
    <col min="5" max="5" width="14.140625" style="10" customWidth="1"/>
    <col min="6" max="6" width="13.140625" style="10" hidden="1" customWidth="1"/>
    <col min="7" max="8" width="0" style="10" hidden="1" customWidth="1"/>
    <col min="9" max="16384" width="9.140625" style="10"/>
  </cols>
  <sheetData>
    <row r="1" spans="1:13" ht="16.5" customHeight="1">
      <c r="A1" s="9" t="s">
        <v>7</v>
      </c>
      <c r="B1" s="9"/>
      <c r="C1" s="9"/>
      <c r="D1" s="9"/>
      <c r="E1" s="9"/>
    </row>
    <row r="2" spans="1:13" s="14" customFormat="1" ht="20.25" customHeight="1">
      <c r="A2" s="11" t="s">
        <v>8</v>
      </c>
      <c r="B2" s="11"/>
      <c r="C2" s="12">
        <v>148</v>
      </c>
      <c r="D2" s="13" t="s">
        <v>9</v>
      </c>
      <c r="E2" s="13"/>
    </row>
    <row r="3" spans="1:13" ht="45" customHeight="1">
      <c r="A3" s="15" t="s">
        <v>95</v>
      </c>
      <c r="B3" s="15"/>
      <c r="C3" s="15"/>
      <c r="D3" s="15"/>
      <c r="E3" s="15"/>
      <c r="F3" s="16"/>
      <c r="G3" s="16"/>
      <c r="H3" s="16"/>
    </row>
    <row r="4" spans="1:13" s="19" customFormat="1" ht="22.5" customHeight="1">
      <c r="A4" s="17" t="s">
        <v>111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>
      <c r="E5" s="21" t="s">
        <v>10</v>
      </c>
    </row>
    <row r="6" spans="1:13" s="14" customFormat="1" ht="63.75" customHeight="1">
      <c r="A6" s="22" t="s">
        <v>0</v>
      </c>
      <c r="B6" s="23" t="s">
        <v>11</v>
      </c>
      <c r="C6" s="24" t="s">
        <v>97</v>
      </c>
      <c r="D6" s="24" t="s">
        <v>96</v>
      </c>
      <c r="E6" s="25" t="s">
        <v>12</v>
      </c>
    </row>
    <row r="7" spans="1:13" ht="31.5" customHeight="1">
      <c r="A7" s="26" t="s">
        <v>13</v>
      </c>
      <c r="B7" s="27" t="s">
        <v>14</v>
      </c>
      <c r="C7" s="28">
        <f>SUM(C8:C16,C19:C21)</f>
        <v>13081.5</v>
      </c>
      <c r="D7" s="28">
        <f>SUM(D8:D16,D19:D21)</f>
        <v>12047.1</v>
      </c>
      <c r="E7" s="28">
        <f t="shared" ref="E7:E64" si="0">D7-C7</f>
        <v>-1034.3999999999996</v>
      </c>
      <c r="F7" s="29"/>
    </row>
    <row r="8" spans="1:13" ht="18" customHeight="1">
      <c r="A8" s="30">
        <v>1</v>
      </c>
      <c r="B8" s="6" t="s">
        <v>15</v>
      </c>
      <c r="C8" s="31">
        <v>12379.5</v>
      </c>
      <c r="D8" s="31">
        <v>11305.2</v>
      </c>
      <c r="E8" s="31">
        <f t="shared" si="0"/>
        <v>-1074.2999999999993</v>
      </c>
      <c r="F8" s="29"/>
      <c r="G8" s="29"/>
    </row>
    <row r="9" spans="1:13" ht="18.75" hidden="1" customHeight="1">
      <c r="A9" s="30">
        <v>2</v>
      </c>
      <c r="B9" s="6" t="s">
        <v>16</v>
      </c>
      <c r="C9" s="31"/>
      <c r="D9" s="31"/>
      <c r="E9" s="31">
        <f t="shared" si="0"/>
        <v>0</v>
      </c>
      <c r="F9" s="29"/>
      <c r="G9" s="29"/>
    </row>
    <row r="10" spans="1:13" ht="18.75" customHeight="1">
      <c r="A10" s="30">
        <v>3</v>
      </c>
      <c r="B10" s="6" t="s">
        <v>17</v>
      </c>
      <c r="C10" s="31">
        <v>700</v>
      </c>
      <c r="D10" s="31">
        <v>719</v>
      </c>
      <c r="E10" s="31">
        <f t="shared" si="0"/>
        <v>19</v>
      </c>
      <c r="F10" s="29"/>
      <c r="G10" s="29"/>
    </row>
    <row r="11" spans="1:13" ht="18.75" hidden="1" customHeight="1">
      <c r="A11" s="30">
        <v>4</v>
      </c>
      <c r="B11" s="6" t="s">
        <v>18</v>
      </c>
      <c r="C11" s="7"/>
      <c r="D11" s="7"/>
      <c r="E11" s="31">
        <f t="shared" si="0"/>
        <v>0</v>
      </c>
      <c r="F11" s="29"/>
      <c r="G11" s="29"/>
    </row>
    <row r="12" spans="1:13" ht="18.75" hidden="1" customHeight="1">
      <c r="A12" s="30">
        <v>5</v>
      </c>
      <c r="B12" s="6" t="s">
        <v>19</v>
      </c>
      <c r="C12" s="7"/>
      <c r="D12" s="7"/>
      <c r="E12" s="31">
        <f t="shared" si="0"/>
        <v>0</v>
      </c>
      <c r="F12" s="29"/>
      <c r="G12" s="29"/>
    </row>
    <row r="13" spans="1:13" ht="18.75" hidden="1" customHeight="1">
      <c r="A13" s="30">
        <v>6</v>
      </c>
      <c r="B13" s="6" t="s">
        <v>20</v>
      </c>
      <c r="C13" s="7"/>
      <c r="D13" s="7"/>
      <c r="E13" s="31">
        <f t="shared" si="0"/>
        <v>0</v>
      </c>
      <c r="F13" s="29"/>
      <c r="G13" s="29"/>
    </row>
    <row r="14" spans="1:13" ht="18.75" hidden="1" customHeight="1">
      <c r="A14" s="30">
        <v>7</v>
      </c>
      <c r="B14" s="6" t="s">
        <v>21</v>
      </c>
      <c r="C14" s="7"/>
      <c r="D14" s="7"/>
      <c r="E14" s="31">
        <f t="shared" si="0"/>
        <v>0</v>
      </c>
      <c r="F14" s="29"/>
      <c r="G14" s="29"/>
    </row>
    <row r="15" spans="1:13" ht="18.75" hidden="1" customHeight="1">
      <c r="A15" s="30">
        <v>8</v>
      </c>
      <c r="B15" s="2" t="s">
        <v>22</v>
      </c>
      <c r="C15" s="7"/>
      <c r="D15" s="7"/>
      <c r="E15" s="31">
        <f t="shared" si="0"/>
        <v>0</v>
      </c>
      <c r="F15" s="29"/>
      <c r="G15" s="29"/>
    </row>
    <row r="16" spans="1:13" ht="18.75" hidden="1" customHeight="1">
      <c r="A16" s="30">
        <v>9</v>
      </c>
      <c r="B16" s="32" t="s">
        <v>101</v>
      </c>
      <c r="C16" s="7"/>
      <c r="D16" s="7"/>
      <c r="E16" s="31">
        <f t="shared" si="0"/>
        <v>0</v>
      </c>
      <c r="F16" s="29"/>
      <c r="G16" s="29"/>
    </row>
    <row r="17" spans="1:7" ht="18.75" hidden="1" customHeight="1">
      <c r="A17" s="30">
        <v>9.1</v>
      </c>
      <c r="B17" s="6" t="s">
        <v>102</v>
      </c>
      <c r="C17" s="7"/>
      <c r="D17" s="7"/>
      <c r="E17" s="31">
        <f t="shared" si="0"/>
        <v>0</v>
      </c>
      <c r="F17" s="29"/>
      <c r="G17" s="29"/>
    </row>
    <row r="18" spans="1:7" ht="18.75" hidden="1" customHeight="1">
      <c r="A18" s="30">
        <v>9.1999999999999993</v>
      </c>
      <c r="B18" s="6" t="s">
        <v>103</v>
      </c>
      <c r="C18" s="7"/>
      <c r="D18" s="7"/>
      <c r="E18" s="31">
        <f t="shared" si="0"/>
        <v>0</v>
      </c>
      <c r="F18" s="29"/>
      <c r="G18" s="29"/>
    </row>
    <row r="19" spans="1:7" ht="18.75" customHeight="1">
      <c r="A19" s="30">
        <v>10</v>
      </c>
      <c r="B19" s="6" t="s">
        <v>23</v>
      </c>
      <c r="C19" s="7">
        <v>2</v>
      </c>
      <c r="D19" s="7">
        <v>4.3</v>
      </c>
      <c r="E19" s="31">
        <f t="shared" si="0"/>
        <v>2.2999999999999998</v>
      </c>
      <c r="F19" s="29"/>
      <c r="G19" s="29"/>
    </row>
    <row r="20" spans="1:7" ht="18.75" customHeight="1">
      <c r="A20" s="30">
        <v>11</v>
      </c>
      <c r="B20" s="2" t="s">
        <v>6</v>
      </c>
      <c r="C20" s="7"/>
      <c r="D20" s="7">
        <v>18.600000000000001</v>
      </c>
      <c r="E20" s="31">
        <f t="shared" si="0"/>
        <v>18.600000000000001</v>
      </c>
      <c r="F20" s="29"/>
    </row>
    <row r="21" spans="1:7" ht="18.75" customHeight="1">
      <c r="A21" s="30">
        <v>12</v>
      </c>
      <c r="B21" s="2"/>
      <c r="C21" s="7"/>
      <c r="D21" s="7"/>
      <c r="E21" s="31">
        <f t="shared" si="0"/>
        <v>0</v>
      </c>
      <c r="F21" s="29" t="s">
        <v>105</v>
      </c>
    </row>
    <row r="22" spans="1:7" ht="29.25" customHeight="1">
      <c r="A22" s="26" t="s">
        <v>24</v>
      </c>
      <c r="B22" s="27" t="s">
        <v>25</v>
      </c>
      <c r="C22" s="33">
        <f>SUM(C23,C26:C32,C36:C58,C60:C63)</f>
        <v>14457</v>
      </c>
      <c r="D22" s="33">
        <f>SUM(D23,D26:D32,D36:D58,D60:D63)</f>
        <v>14003.699999999999</v>
      </c>
      <c r="E22" s="28">
        <f t="shared" si="0"/>
        <v>-453.30000000000109</v>
      </c>
      <c r="F22" s="29"/>
    </row>
    <row r="23" spans="1:7" ht="21" customHeight="1">
      <c r="A23" s="30">
        <v>1</v>
      </c>
      <c r="B23" s="6" t="s">
        <v>26</v>
      </c>
      <c r="C23" s="7">
        <v>9985.0499999999993</v>
      </c>
      <c r="D23" s="31">
        <v>10206.6</v>
      </c>
      <c r="E23" s="31">
        <f t="shared" si="0"/>
        <v>221.55000000000109</v>
      </c>
      <c r="F23" s="29"/>
    </row>
    <row r="24" spans="1:7" s="38" customFormat="1" ht="20.25" customHeight="1">
      <c r="A24" s="34">
        <v>1.1000000000000001</v>
      </c>
      <c r="B24" s="8" t="s">
        <v>27</v>
      </c>
      <c r="C24" s="35">
        <v>412.8</v>
      </c>
      <c r="D24" s="36">
        <v>430.4</v>
      </c>
      <c r="E24" s="36">
        <f>D24-C24</f>
        <v>17.599999999999966</v>
      </c>
      <c r="F24" s="37"/>
      <c r="G24" s="10"/>
    </row>
    <row r="25" spans="1:7" s="38" customFormat="1" ht="21" hidden="1" customHeight="1">
      <c r="A25" s="34">
        <v>1.2</v>
      </c>
      <c r="B25" s="8" t="s">
        <v>28</v>
      </c>
      <c r="C25" s="35"/>
      <c r="D25" s="36"/>
      <c r="E25" s="36">
        <f>D25-C25</f>
        <v>0</v>
      </c>
      <c r="F25" s="37"/>
      <c r="G25" s="10"/>
    </row>
    <row r="26" spans="1:7" ht="21" customHeight="1">
      <c r="A26" s="30">
        <v>2</v>
      </c>
      <c r="B26" s="6" t="s">
        <v>29</v>
      </c>
      <c r="C26" s="7">
        <v>3030</v>
      </c>
      <c r="D26" s="31">
        <v>2817.9</v>
      </c>
      <c r="E26" s="31">
        <f t="shared" si="0"/>
        <v>-212.09999999999991</v>
      </c>
      <c r="F26" s="29"/>
    </row>
    <row r="27" spans="1:7" ht="21" customHeight="1">
      <c r="A27" s="30">
        <v>3</v>
      </c>
      <c r="B27" s="6" t="s">
        <v>30</v>
      </c>
      <c r="C27" s="7">
        <v>487</v>
      </c>
      <c r="D27" s="31">
        <v>343.8</v>
      </c>
      <c r="E27" s="31">
        <f t="shared" si="0"/>
        <v>-143.19999999999999</v>
      </c>
      <c r="F27" s="29"/>
    </row>
    <row r="28" spans="1:7" ht="21" customHeight="1">
      <c r="A28" s="30">
        <v>4</v>
      </c>
      <c r="B28" s="6" t="s">
        <v>31</v>
      </c>
      <c r="C28" s="7">
        <v>353.75</v>
      </c>
      <c r="D28" s="7">
        <v>314.39999999999998</v>
      </c>
      <c r="E28" s="31">
        <f t="shared" si="0"/>
        <v>-39.350000000000023</v>
      </c>
      <c r="F28" s="29"/>
    </row>
    <row r="29" spans="1:7" ht="21" customHeight="1">
      <c r="A29" s="30">
        <v>5</v>
      </c>
      <c r="B29" s="6" t="s">
        <v>32</v>
      </c>
      <c r="C29" s="7">
        <v>89.6</v>
      </c>
      <c r="D29" s="31">
        <v>44.2</v>
      </c>
      <c r="E29" s="31">
        <f t="shared" si="0"/>
        <v>-45.399999999999991</v>
      </c>
      <c r="F29" s="29"/>
    </row>
    <row r="30" spans="1:7" ht="21" customHeight="1">
      <c r="A30" s="30">
        <v>6</v>
      </c>
      <c r="B30" s="6" t="s">
        <v>33</v>
      </c>
      <c r="C30" s="7">
        <v>9.6999999999999993</v>
      </c>
      <c r="D30" s="31">
        <v>4.9000000000000004</v>
      </c>
      <c r="E30" s="31">
        <f t="shared" si="0"/>
        <v>-4.7999999999999989</v>
      </c>
      <c r="F30" s="29"/>
    </row>
    <row r="31" spans="1:7" ht="21" customHeight="1">
      <c r="A31" s="30">
        <v>7</v>
      </c>
      <c r="B31" s="6" t="s">
        <v>34</v>
      </c>
      <c r="C31" s="7">
        <v>19.25</v>
      </c>
      <c r="D31" s="31">
        <v>17.5</v>
      </c>
      <c r="E31" s="31">
        <f t="shared" si="0"/>
        <v>-1.75</v>
      </c>
      <c r="F31" s="29"/>
    </row>
    <row r="32" spans="1:7" ht="21" customHeight="1">
      <c r="A32" s="30">
        <v>8</v>
      </c>
      <c r="B32" s="6" t="s">
        <v>35</v>
      </c>
      <c r="C32" s="7">
        <f>SUM(C33:C35)</f>
        <v>61.65</v>
      </c>
      <c r="D32" s="7">
        <f>D33+D34+D35</f>
        <v>60.7</v>
      </c>
      <c r="E32" s="31">
        <f t="shared" si="0"/>
        <v>-0.94999999999999574</v>
      </c>
      <c r="F32" s="29"/>
    </row>
    <row r="33" spans="1:7" s="38" customFormat="1" ht="21" customHeight="1">
      <c r="A33" s="34">
        <v>8.1</v>
      </c>
      <c r="B33" s="8" t="s">
        <v>36</v>
      </c>
      <c r="C33" s="35">
        <v>28.8</v>
      </c>
      <c r="D33" s="36">
        <v>28.8</v>
      </c>
      <c r="E33" s="36">
        <f t="shared" si="0"/>
        <v>0</v>
      </c>
      <c r="F33" s="37"/>
      <c r="G33" s="10"/>
    </row>
    <row r="34" spans="1:7" s="38" customFormat="1" ht="21" customHeight="1">
      <c r="A34" s="34">
        <v>8.1999999999999993</v>
      </c>
      <c r="B34" s="8" t="s">
        <v>37</v>
      </c>
      <c r="C34" s="35">
        <v>5.85</v>
      </c>
      <c r="D34" s="36">
        <v>4.9000000000000004</v>
      </c>
      <c r="E34" s="36">
        <f t="shared" si="0"/>
        <v>-0.94999999999999929</v>
      </c>
      <c r="F34" s="37"/>
      <c r="G34" s="10"/>
    </row>
    <row r="35" spans="1:7" s="38" customFormat="1" ht="21" customHeight="1">
      <c r="A35" s="34">
        <v>8.3000000000000007</v>
      </c>
      <c r="B35" s="8" t="s">
        <v>38</v>
      </c>
      <c r="C35" s="35">
        <v>27</v>
      </c>
      <c r="D35" s="36">
        <v>27</v>
      </c>
      <c r="E35" s="36">
        <f t="shared" si="0"/>
        <v>0</v>
      </c>
      <c r="F35" s="37"/>
      <c r="G35" s="10"/>
    </row>
    <row r="36" spans="1:7" ht="21" customHeight="1">
      <c r="A36" s="30">
        <v>9</v>
      </c>
      <c r="B36" s="6" t="s">
        <v>39</v>
      </c>
      <c r="C36" s="7"/>
      <c r="D36" s="31"/>
      <c r="E36" s="31">
        <f t="shared" si="0"/>
        <v>0</v>
      </c>
      <c r="F36" s="29"/>
    </row>
    <row r="37" spans="1:7" ht="21" customHeight="1">
      <c r="A37" s="30">
        <v>10</v>
      </c>
      <c r="B37" s="6" t="s">
        <v>40</v>
      </c>
      <c r="C37" s="7">
        <v>220.5</v>
      </c>
      <c r="D37" s="31">
        <v>77.400000000000006</v>
      </c>
      <c r="E37" s="31">
        <f t="shared" si="0"/>
        <v>-143.1</v>
      </c>
      <c r="F37" s="29"/>
    </row>
    <row r="38" spans="1:7" ht="21" customHeight="1">
      <c r="A38" s="30">
        <v>11</v>
      </c>
      <c r="B38" s="6" t="s">
        <v>41</v>
      </c>
      <c r="C38" s="7">
        <v>25</v>
      </c>
      <c r="D38" s="31">
        <v>32.299999999999997</v>
      </c>
      <c r="E38" s="31">
        <f t="shared" si="0"/>
        <v>7.2999999999999972</v>
      </c>
      <c r="F38" s="29"/>
    </row>
    <row r="39" spans="1:7" ht="21" customHeight="1">
      <c r="A39" s="30">
        <v>12</v>
      </c>
      <c r="B39" s="1" t="s">
        <v>42</v>
      </c>
      <c r="C39" s="7"/>
      <c r="D39" s="31"/>
      <c r="E39" s="31">
        <f t="shared" si="0"/>
        <v>0</v>
      </c>
      <c r="F39" s="29"/>
    </row>
    <row r="40" spans="1:7" ht="21" customHeight="1">
      <c r="A40" s="30">
        <v>13</v>
      </c>
      <c r="B40" s="6" t="s">
        <v>43</v>
      </c>
      <c r="C40" s="7"/>
      <c r="D40" s="31"/>
      <c r="E40" s="31">
        <f t="shared" si="0"/>
        <v>0</v>
      </c>
      <c r="F40" s="29"/>
    </row>
    <row r="41" spans="1:7" ht="21" customHeight="1">
      <c r="A41" s="30">
        <v>14</v>
      </c>
      <c r="B41" s="6" t="s">
        <v>44</v>
      </c>
      <c r="C41" s="7"/>
      <c r="D41" s="31"/>
      <c r="E41" s="31">
        <f>D41-C41</f>
        <v>0</v>
      </c>
      <c r="F41" s="29"/>
    </row>
    <row r="42" spans="1:7" ht="21" customHeight="1">
      <c r="A42" s="30">
        <v>15</v>
      </c>
      <c r="B42" s="6" t="s">
        <v>45</v>
      </c>
      <c r="C42" s="7">
        <v>48</v>
      </c>
      <c r="D42" s="31">
        <v>48</v>
      </c>
      <c r="E42" s="31">
        <f t="shared" si="0"/>
        <v>0</v>
      </c>
      <c r="F42" s="29"/>
    </row>
    <row r="43" spans="1:7" ht="21" customHeight="1">
      <c r="A43" s="30">
        <v>16</v>
      </c>
      <c r="B43" s="6" t="s">
        <v>46</v>
      </c>
      <c r="C43" s="31"/>
      <c r="D43" s="31"/>
      <c r="E43" s="31">
        <f t="shared" si="0"/>
        <v>0</v>
      </c>
      <c r="F43" s="29"/>
    </row>
    <row r="44" spans="1:7" ht="21" customHeight="1">
      <c r="A44" s="30">
        <v>17</v>
      </c>
      <c r="B44" s="6" t="s">
        <v>47</v>
      </c>
      <c r="C44" s="31">
        <v>35</v>
      </c>
      <c r="D44" s="31">
        <v>16</v>
      </c>
      <c r="E44" s="31">
        <f>D44-C44</f>
        <v>-19</v>
      </c>
      <c r="F44" s="29"/>
    </row>
    <row r="45" spans="1:7" ht="21" customHeight="1">
      <c r="A45" s="30">
        <v>18</v>
      </c>
      <c r="B45" s="6" t="s">
        <v>48</v>
      </c>
      <c r="C45" s="31"/>
      <c r="D45" s="31"/>
      <c r="E45" s="31">
        <f>D45-C45</f>
        <v>0</v>
      </c>
      <c r="F45" s="29"/>
    </row>
    <row r="46" spans="1:7" ht="20.25" customHeight="1">
      <c r="A46" s="30">
        <v>19</v>
      </c>
      <c r="B46" s="6" t="s">
        <v>49</v>
      </c>
      <c r="C46" s="31"/>
      <c r="D46" s="31"/>
      <c r="E46" s="31">
        <f>D46-C46</f>
        <v>0</v>
      </c>
      <c r="F46" s="29"/>
    </row>
    <row r="47" spans="1:7" ht="21" customHeight="1">
      <c r="A47" s="30">
        <v>20</v>
      </c>
      <c r="B47" s="6" t="s">
        <v>50</v>
      </c>
      <c r="C47" s="7">
        <v>15</v>
      </c>
      <c r="D47" s="31"/>
      <c r="E47" s="31">
        <f t="shared" si="0"/>
        <v>-15</v>
      </c>
      <c r="F47" s="29"/>
    </row>
    <row r="48" spans="1:7" ht="21" customHeight="1">
      <c r="A48" s="30">
        <v>21</v>
      </c>
      <c r="B48" s="6" t="s">
        <v>51</v>
      </c>
      <c r="C48" s="7">
        <v>15</v>
      </c>
      <c r="D48" s="31"/>
      <c r="E48" s="31">
        <f t="shared" si="0"/>
        <v>-15</v>
      </c>
      <c r="F48" s="29"/>
    </row>
    <row r="49" spans="1:7" ht="21" customHeight="1">
      <c r="A49" s="30">
        <v>22</v>
      </c>
      <c r="B49" s="6" t="s">
        <v>52</v>
      </c>
      <c r="C49" s="31">
        <v>52.5</v>
      </c>
      <c r="D49" s="31"/>
      <c r="E49" s="31">
        <f t="shared" si="0"/>
        <v>-52.5</v>
      </c>
      <c r="F49" s="29"/>
    </row>
    <row r="50" spans="1:7" ht="21" customHeight="1">
      <c r="A50" s="30">
        <v>23</v>
      </c>
      <c r="B50" s="6" t="s">
        <v>53</v>
      </c>
      <c r="C50" s="31"/>
      <c r="D50" s="31"/>
      <c r="E50" s="31">
        <f>D50-C50</f>
        <v>0</v>
      </c>
      <c r="F50" s="29"/>
    </row>
    <row r="51" spans="1:7" ht="21" customHeight="1">
      <c r="A51" s="30">
        <v>24</v>
      </c>
      <c r="B51" s="6" t="s">
        <v>100</v>
      </c>
      <c r="C51" s="31"/>
      <c r="D51" s="31"/>
      <c r="E51" s="31">
        <f>D51-C51</f>
        <v>0</v>
      </c>
      <c r="F51" s="29"/>
    </row>
    <row r="52" spans="1:7" ht="21" customHeight="1">
      <c r="A52" s="30">
        <v>25</v>
      </c>
      <c r="B52" s="6" t="s">
        <v>54</v>
      </c>
      <c r="C52" s="31"/>
      <c r="D52" s="31"/>
      <c r="E52" s="31">
        <f>D52-C52</f>
        <v>0</v>
      </c>
      <c r="F52" s="29"/>
    </row>
    <row r="53" spans="1:7" ht="21" customHeight="1">
      <c r="A53" s="30">
        <v>26</v>
      </c>
      <c r="B53" s="6" t="s">
        <v>55</v>
      </c>
      <c r="C53" s="31"/>
      <c r="D53" s="31"/>
      <c r="E53" s="31">
        <f t="shared" ref="E53:E58" si="1">D53-C53</f>
        <v>0</v>
      </c>
      <c r="F53" s="29"/>
    </row>
    <row r="54" spans="1:7" ht="21" customHeight="1">
      <c r="A54" s="30">
        <v>27</v>
      </c>
      <c r="B54" s="29" t="s">
        <v>99</v>
      </c>
      <c r="C54" s="31"/>
      <c r="D54" s="31"/>
      <c r="E54" s="31">
        <f t="shared" si="1"/>
        <v>0</v>
      </c>
      <c r="F54" s="29"/>
    </row>
    <row r="55" spans="1:7" ht="21" customHeight="1">
      <c r="A55" s="30">
        <v>28</v>
      </c>
      <c r="B55" s="6" t="s">
        <v>56</v>
      </c>
      <c r="C55" s="31">
        <v>10</v>
      </c>
      <c r="D55" s="31">
        <v>20</v>
      </c>
      <c r="E55" s="31">
        <f t="shared" si="1"/>
        <v>10</v>
      </c>
      <c r="F55" s="29">
        <v>20</v>
      </c>
      <c r="G55" s="10">
        <f t="shared" ref="G55" si="2">F55/2</f>
        <v>10</v>
      </c>
    </row>
    <row r="56" spans="1:7" ht="21" customHeight="1">
      <c r="A56" s="30">
        <v>29</v>
      </c>
      <c r="B56" s="2"/>
      <c r="C56" s="31"/>
      <c r="D56" s="31"/>
      <c r="E56" s="31">
        <f>D56-C56</f>
        <v>0</v>
      </c>
      <c r="F56" s="29"/>
    </row>
    <row r="57" spans="1:7" ht="21" customHeight="1">
      <c r="A57" s="30">
        <v>30</v>
      </c>
      <c r="B57" s="2"/>
      <c r="C57" s="31"/>
      <c r="D57" s="31"/>
      <c r="E57" s="31">
        <f t="shared" si="1"/>
        <v>0</v>
      </c>
      <c r="F57" s="29" t="s">
        <v>106</v>
      </c>
    </row>
    <row r="58" spans="1:7" ht="21" customHeight="1">
      <c r="A58" s="30">
        <v>31</v>
      </c>
      <c r="B58" s="6" t="s">
        <v>57</v>
      </c>
      <c r="C58" s="31"/>
      <c r="D58" s="31"/>
      <c r="E58" s="31">
        <f t="shared" si="1"/>
        <v>0</v>
      </c>
      <c r="F58" s="29"/>
    </row>
    <row r="59" spans="1:7" s="38" customFormat="1" ht="21" customHeight="1">
      <c r="A59" s="36">
        <v>31.1</v>
      </c>
      <c r="B59" s="8" t="s">
        <v>104</v>
      </c>
      <c r="C59" s="36"/>
      <c r="D59" s="36"/>
      <c r="E59" s="36">
        <f>D59-C59</f>
        <v>0</v>
      </c>
      <c r="F59" s="37"/>
    </row>
    <row r="60" spans="1:7" s="38" customFormat="1" ht="25.5" customHeight="1">
      <c r="A60" s="30">
        <v>32</v>
      </c>
      <c r="B60" s="32" t="s">
        <v>58</v>
      </c>
      <c r="C60" s="36"/>
      <c r="D60" s="36"/>
      <c r="E60" s="36">
        <f>D60-C60</f>
        <v>0</v>
      </c>
      <c r="F60" s="37"/>
    </row>
    <row r="61" spans="1:7" ht="23.25" customHeight="1">
      <c r="A61" s="30">
        <v>33</v>
      </c>
      <c r="B61" s="32" t="s">
        <v>59</v>
      </c>
      <c r="C61" s="31"/>
      <c r="D61" s="31"/>
      <c r="E61" s="36">
        <f>D61-C61</f>
        <v>0</v>
      </c>
      <c r="F61" s="29"/>
    </row>
    <row r="62" spans="1:7" ht="21" customHeight="1">
      <c r="A62" s="30">
        <v>34</v>
      </c>
      <c r="B62" s="6" t="s">
        <v>60</v>
      </c>
      <c r="C62" s="31"/>
      <c r="D62" s="31"/>
      <c r="E62" s="31">
        <f>D62-C62</f>
        <v>0</v>
      </c>
      <c r="F62" s="29"/>
    </row>
    <row r="63" spans="1:7" ht="21" customHeight="1">
      <c r="A63" s="30">
        <v>35</v>
      </c>
      <c r="B63" s="6" t="s">
        <v>61</v>
      </c>
      <c r="C63" s="31"/>
      <c r="D63" s="31"/>
      <c r="E63" s="31">
        <f>D63-C63</f>
        <v>0</v>
      </c>
      <c r="F63" s="29"/>
    </row>
    <row r="64" spans="1:7" s="41" customFormat="1" ht="24.75" customHeight="1">
      <c r="A64" s="26" t="s">
        <v>62</v>
      </c>
      <c r="B64" s="39" t="s">
        <v>63</v>
      </c>
      <c r="C64" s="28">
        <f>C7-C22</f>
        <v>-1375.5</v>
      </c>
      <c r="D64" s="28">
        <f>D7-D22</f>
        <v>-1956.5999999999985</v>
      </c>
      <c r="E64" s="28">
        <f t="shared" si="0"/>
        <v>-581.09999999999854</v>
      </c>
      <c r="F64" s="40"/>
    </row>
    <row r="65" spans="2:6">
      <c r="B65" s="29"/>
      <c r="C65" s="29"/>
      <c r="D65" s="29"/>
      <c r="E65" s="29"/>
      <c r="F65" s="29"/>
    </row>
    <row r="66" spans="2:6">
      <c r="B66" s="5" t="s">
        <v>94</v>
      </c>
      <c r="C66" s="29"/>
      <c r="D66" s="29"/>
      <c r="E66" s="29"/>
      <c r="F66" s="29"/>
    </row>
    <row r="67" spans="2:6" ht="18" customHeight="1">
      <c r="B67" s="29"/>
      <c r="C67" s="29"/>
      <c r="D67" s="29"/>
      <c r="E67" s="29"/>
      <c r="F67" s="29"/>
    </row>
    <row r="68" spans="2:6" ht="18" hidden="1" customHeight="1">
      <c r="B68" s="29"/>
      <c r="C68" s="29"/>
      <c r="D68" s="29"/>
      <c r="E68" s="29"/>
      <c r="F68" s="29"/>
    </row>
    <row r="69" spans="2:6" ht="18" hidden="1" customHeight="1">
      <c r="B69" s="29"/>
      <c r="C69" s="29"/>
      <c r="D69" s="29"/>
      <c r="E69" s="29"/>
      <c r="F69" s="29"/>
    </row>
    <row r="70" spans="2:6" ht="18" hidden="1" customHeight="1">
      <c r="B70" s="29"/>
      <c r="C70" s="29"/>
      <c r="D70" s="29"/>
      <c r="E70" s="29"/>
      <c r="F70" s="29"/>
    </row>
    <row r="71" spans="2:6" ht="17.25" hidden="1">
      <c r="B71" s="42" t="s">
        <v>2</v>
      </c>
      <c r="C71" s="43"/>
      <c r="D71" s="44" t="s">
        <v>110</v>
      </c>
      <c r="E71" s="44"/>
      <c r="F71" s="29"/>
    </row>
    <row r="72" spans="2:6" ht="9.75" hidden="1" customHeight="1">
      <c r="B72" s="45"/>
      <c r="C72" s="29"/>
      <c r="D72" s="46" t="s">
        <v>64</v>
      </c>
      <c r="E72" s="46"/>
      <c r="F72" s="29"/>
    </row>
    <row r="73" spans="2:6" ht="6" hidden="1" customHeight="1">
      <c r="B73" s="45"/>
      <c r="C73" s="29"/>
      <c r="D73" s="47"/>
      <c r="E73" s="47"/>
      <c r="F73" s="29"/>
    </row>
    <row r="74" spans="2:6" ht="21" hidden="1" customHeight="1">
      <c r="B74" s="42" t="s">
        <v>3</v>
      </c>
      <c r="C74" s="43"/>
      <c r="D74" s="44" t="s">
        <v>109</v>
      </c>
      <c r="E74" s="44"/>
      <c r="F74" s="29"/>
    </row>
    <row r="75" spans="2:6" ht="11.25" hidden="1" customHeight="1">
      <c r="B75" s="29"/>
      <c r="C75" s="29"/>
      <c r="D75" s="46" t="s">
        <v>64</v>
      </c>
      <c r="E75" s="46"/>
      <c r="F75" s="29"/>
    </row>
    <row r="76" spans="2:6" hidden="1">
      <c r="B76" s="21" t="s">
        <v>1</v>
      </c>
      <c r="C76" s="29"/>
      <c r="D76" s="29"/>
      <c r="E76" s="29"/>
      <c r="F76" s="29"/>
    </row>
    <row r="77" spans="2:6">
      <c r="B77" s="29"/>
      <c r="C77" s="29"/>
      <c r="D77" s="29"/>
      <c r="E77" s="29"/>
      <c r="F77" s="29"/>
    </row>
    <row r="78" spans="2:6">
      <c r="B78" s="29"/>
      <c r="C78" s="29"/>
      <c r="D78" s="29"/>
      <c r="E78" s="29"/>
      <c r="F78" s="29"/>
    </row>
    <row r="79" spans="2:6">
      <c r="B79" s="29"/>
      <c r="C79" s="29"/>
      <c r="D79" s="29"/>
      <c r="E79" s="29"/>
      <c r="F79" s="29"/>
    </row>
    <row r="80" spans="2:6">
      <c r="B80" s="29"/>
      <c r="C80" s="29"/>
      <c r="D80" s="29"/>
      <c r="E80" s="29"/>
      <c r="F80" s="29"/>
    </row>
    <row r="81" spans="2:5">
      <c r="B81" s="29"/>
      <c r="C81" s="29"/>
      <c r="D81" s="29"/>
      <c r="E81" s="29"/>
    </row>
    <row r="82" spans="2:5">
      <c r="B82" s="29"/>
      <c r="C82" s="29"/>
      <c r="D82" s="29"/>
      <c r="E82" s="29"/>
    </row>
    <row r="83" spans="2:5">
      <c r="B83" s="29"/>
      <c r="C83" s="29"/>
      <c r="D83" s="29"/>
      <c r="E83" s="29"/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74:E74"/>
    <mergeCell ref="D75:E75"/>
    <mergeCell ref="A4:E4"/>
    <mergeCell ref="A1:E1"/>
    <mergeCell ref="A2:B2"/>
    <mergeCell ref="D2:E2"/>
    <mergeCell ref="A3:E3"/>
    <mergeCell ref="D71:E71"/>
    <mergeCell ref="D72:E72"/>
  </mergeCells>
  <pageMargins left="0.15748031496062992" right="0.19685039370078741" top="0.23622047244094491" bottom="0.23622047244094491" header="0.15748031496062992" footer="0.19685039370078741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M92"/>
  <sheetViews>
    <sheetView tabSelected="1" view="pageBreakPreview" workbookViewId="0">
      <selection sqref="A1:XFD1048576"/>
    </sheetView>
  </sheetViews>
  <sheetFormatPr defaultRowHeight="13.5"/>
  <cols>
    <col min="1" max="1" width="4.85546875" style="10" customWidth="1"/>
    <col min="2" max="2" width="52.42578125" style="10" customWidth="1"/>
    <col min="3" max="3" width="17.7109375" style="10" customWidth="1"/>
    <col min="4" max="4" width="18" style="10" customWidth="1"/>
    <col min="5" max="5" width="14.42578125" style="10" customWidth="1"/>
    <col min="6" max="6" width="14" style="10" customWidth="1"/>
    <col min="7" max="7" width="11.28515625" style="10" bestFit="1" customWidth="1"/>
    <col min="8" max="16384" width="9.140625" style="10"/>
  </cols>
  <sheetData>
    <row r="1" spans="1:13" ht="20.25" customHeight="1">
      <c r="A1" s="9" t="s">
        <v>65</v>
      </c>
      <c r="B1" s="9"/>
      <c r="C1" s="9"/>
      <c r="D1" s="9"/>
      <c r="E1" s="9"/>
    </row>
    <row r="2" spans="1:13" s="14" customFormat="1" ht="19.5" customHeight="1">
      <c r="A2" s="11" t="s">
        <v>8</v>
      </c>
      <c r="B2" s="11"/>
      <c r="C2" s="12">
        <v>148</v>
      </c>
      <c r="D2" s="13" t="s">
        <v>9</v>
      </c>
      <c r="E2" s="13"/>
    </row>
    <row r="3" spans="1:13" ht="49.5" customHeight="1">
      <c r="A3" s="15" t="s">
        <v>98</v>
      </c>
      <c r="B3" s="15"/>
      <c r="C3" s="15"/>
      <c r="D3" s="15"/>
      <c r="E3" s="15"/>
      <c r="F3" s="16"/>
      <c r="G3" s="16"/>
      <c r="H3" s="16"/>
      <c r="I3" s="16"/>
      <c r="J3" s="16"/>
      <c r="K3" s="16"/>
    </row>
    <row r="4" spans="1:13" s="19" customFormat="1" ht="22.5" customHeight="1">
      <c r="A4" s="17" t="s">
        <v>111</v>
      </c>
      <c r="B4" s="17"/>
      <c r="C4" s="17"/>
      <c r="D4" s="17"/>
      <c r="E4" s="17"/>
      <c r="F4" s="18"/>
      <c r="G4" s="18"/>
      <c r="H4" s="18"/>
      <c r="I4" s="18"/>
      <c r="J4" s="18"/>
      <c r="K4" s="18"/>
      <c r="L4" s="18"/>
      <c r="M4" s="18"/>
    </row>
    <row r="5" spans="1:13" s="14" customFormat="1" ht="17.25" customHeight="1">
      <c r="A5" s="48"/>
      <c r="B5" s="48"/>
      <c r="E5" s="49" t="s">
        <v>66</v>
      </c>
    </row>
    <row r="6" spans="1:13" s="14" customFormat="1" ht="63" customHeight="1">
      <c r="A6" s="22" t="s">
        <v>0</v>
      </c>
      <c r="B6" s="23" t="s">
        <v>11</v>
      </c>
      <c r="C6" s="24" t="s">
        <v>97</v>
      </c>
      <c r="D6" s="24" t="s">
        <v>96</v>
      </c>
      <c r="E6" s="25" t="s">
        <v>12</v>
      </c>
    </row>
    <row r="7" spans="1:13" s="14" customFormat="1" ht="41.25" customHeight="1">
      <c r="A7" s="50" t="s">
        <v>13</v>
      </c>
      <c r="B7" s="51" t="s">
        <v>67</v>
      </c>
      <c r="C7" s="52">
        <v>820</v>
      </c>
      <c r="D7" s="52">
        <v>820</v>
      </c>
      <c r="E7" s="52">
        <f>D7-C7</f>
        <v>0</v>
      </c>
    </row>
    <row r="8" spans="1:13" s="14" customFormat="1" ht="34.5">
      <c r="A8" s="50" t="s">
        <v>24</v>
      </c>
      <c r="B8" s="51" t="s">
        <v>68</v>
      </c>
      <c r="C8" s="52">
        <f>SUM(C9:C20)</f>
        <v>13081.5</v>
      </c>
      <c r="D8" s="52">
        <f>SUM(D9:D20)</f>
        <v>12044.5</v>
      </c>
      <c r="E8" s="52">
        <f>D8-C8</f>
        <v>-1037</v>
      </c>
    </row>
    <row r="9" spans="1:13" s="14" customFormat="1" ht="17.25" customHeight="1">
      <c r="A9" s="30">
        <v>1</v>
      </c>
      <c r="B9" s="2" t="s">
        <v>15</v>
      </c>
      <c r="C9" s="53">
        <v>12379.5</v>
      </c>
      <c r="D9" s="53">
        <v>11305.2</v>
      </c>
      <c r="E9" s="53">
        <f>D9-C9</f>
        <v>-1074.2999999999993</v>
      </c>
    </row>
    <row r="10" spans="1:13" s="14" customFormat="1" ht="17.25" hidden="1" customHeight="1">
      <c r="A10" s="30">
        <v>2</v>
      </c>
      <c r="B10" s="2" t="s">
        <v>16</v>
      </c>
      <c r="C10" s="53"/>
      <c r="D10" s="53"/>
      <c r="E10" s="53">
        <f>D10-C10</f>
        <v>0</v>
      </c>
    </row>
    <row r="11" spans="1:13" s="14" customFormat="1" ht="17.25" customHeight="1">
      <c r="A11" s="30">
        <v>3</v>
      </c>
      <c r="B11" s="6" t="s">
        <v>17</v>
      </c>
      <c r="C11" s="53">
        <v>700</v>
      </c>
      <c r="D11" s="53">
        <v>719</v>
      </c>
      <c r="E11" s="53">
        <f>D11-C11</f>
        <v>19</v>
      </c>
    </row>
    <row r="12" spans="1:13" s="14" customFormat="1" ht="17.25" hidden="1" customHeight="1">
      <c r="A12" s="30">
        <v>4</v>
      </c>
      <c r="B12" s="2" t="s">
        <v>18</v>
      </c>
      <c r="C12" s="53"/>
      <c r="D12" s="53"/>
      <c r="E12" s="53">
        <f t="shared" ref="E12:E75" si="0">D12-C12</f>
        <v>0</v>
      </c>
    </row>
    <row r="13" spans="1:13" s="14" customFormat="1" ht="17.25" hidden="1" customHeight="1">
      <c r="A13" s="30">
        <v>5</v>
      </c>
      <c r="B13" s="6" t="s">
        <v>19</v>
      </c>
      <c r="C13" s="53"/>
      <c r="D13" s="53"/>
      <c r="E13" s="53">
        <f t="shared" si="0"/>
        <v>0</v>
      </c>
    </row>
    <row r="14" spans="1:13" s="14" customFormat="1" ht="17.25" hidden="1" customHeight="1">
      <c r="A14" s="30">
        <v>6</v>
      </c>
      <c r="B14" s="2" t="s">
        <v>20</v>
      </c>
      <c r="C14" s="53"/>
      <c r="D14" s="53"/>
      <c r="E14" s="53">
        <f t="shared" si="0"/>
        <v>0</v>
      </c>
    </row>
    <row r="15" spans="1:13" s="14" customFormat="1" ht="17.25" hidden="1" customHeight="1">
      <c r="A15" s="30">
        <v>7</v>
      </c>
      <c r="B15" s="2" t="s">
        <v>21</v>
      </c>
      <c r="C15" s="53"/>
      <c r="D15" s="53"/>
      <c r="E15" s="53">
        <f t="shared" si="0"/>
        <v>0</v>
      </c>
    </row>
    <row r="16" spans="1:13" s="14" customFormat="1" ht="17.25" hidden="1" customHeight="1">
      <c r="A16" s="30">
        <v>8</v>
      </c>
      <c r="B16" s="2" t="s">
        <v>22</v>
      </c>
      <c r="C16" s="53"/>
      <c r="D16" s="53"/>
      <c r="E16" s="53">
        <f t="shared" si="0"/>
        <v>0</v>
      </c>
    </row>
    <row r="17" spans="1:8" s="14" customFormat="1" ht="17.25" hidden="1" customHeight="1">
      <c r="A17" s="30">
        <v>9</v>
      </c>
      <c r="B17" s="2" t="s">
        <v>69</v>
      </c>
      <c r="C17" s="53"/>
      <c r="D17" s="53"/>
      <c r="E17" s="53">
        <f t="shared" si="0"/>
        <v>0</v>
      </c>
    </row>
    <row r="18" spans="1:8" s="14" customFormat="1" ht="17.25" customHeight="1">
      <c r="A18" s="30">
        <v>10</v>
      </c>
      <c r="B18" s="2" t="s">
        <v>23</v>
      </c>
      <c r="C18" s="53">
        <v>2</v>
      </c>
      <c r="D18" s="53">
        <v>4.3</v>
      </c>
      <c r="E18" s="53">
        <f t="shared" si="0"/>
        <v>2.2999999999999998</v>
      </c>
    </row>
    <row r="19" spans="1:8" s="14" customFormat="1" ht="16.5" customHeight="1">
      <c r="A19" s="30">
        <v>11</v>
      </c>
      <c r="B19" s="2" t="s">
        <v>6</v>
      </c>
      <c r="C19" s="53"/>
      <c r="D19" s="53">
        <v>16</v>
      </c>
      <c r="E19" s="53">
        <f>D19-C19</f>
        <v>16</v>
      </c>
    </row>
    <row r="20" spans="1:8" s="14" customFormat="1" ht="17.25" hidden="1" customHeight="1">
      <c r="A20" s="30">
        <v>12</v>
      </c>
      <c r="B20" s="2"/>
      <c r="C20" s="53"/>
      <c r="D20" s="53"/>
      <c r="E20" s="53">
        <f t="shared" si="0"/>
        <v>0</v>
      </c>
      <c r="F20" s="29" t="s">
        <v>105</v>
      </c>
    </row>
    <row r="21" spans="1:8" s="14" customFormat="1" ht="43.5" customHeight="1">
      <c r="A21" s="50" t="s">
        <v>62</v>
      </c>
      <c r="B21" s="51" t="s">
        <v>70</v>
      </c>
      <c r="C21" s="52">
        <f>C22+C65+C77</f>
        <v>12659.07</v>
      </c>
      <c r="D21" s="52">
        <f>D22+D65+D77</f>
        <v>12470.599999999999</v>
      </c>
      <c r="E21" s="52">
        <f t="shared" si="0"/>
        <v>-188.47000000000116</v>
      </c>
    </row>
    <row r="22" spans="1:8" s="14" customFormat="1" ht="18" customHeight="1">
      <c r="A22" s="50" t="s">
        <v>71</v>
      </c>
      <c r="B22" s="51" t="s">
        <v>72</v>
      </c>
      <c r="C22" s="52">
        <f>SUM(C23,C26:C32,C36:C58,C62:C64)</f>
        <v>12659.07</v>
      </c>
      <c r="D22" s="52">
        <f>SUM(D23,D26:D32,D36:D58,D62:D64)</f>
        <v>12470.599999999999</v>
      </c>
      <c r="E22" s="52">
        <f t="shared" si="0"/>
        <v>-188.47000000000116</v>
      </c>
      <c r="F22" s="54"/>
    </row>
    <row r="23" spans="1:8" s="14" customFormat="1" ht="18" customHeight="1">
      <c r="A23" s="30">
        <v>1</v>
      </c>
      <c r="B23" s="6" t="s">
        <v>26</v>
      </c>
      <c r="C23" s="53">
        <v>8321.1</v>
      </c>
      <c r="D23" s="53">
        <v>8840.1</v>
      </c>
      <c r="E23" s="53">
        <f t="shared" si="0"/>
        <v>519</v>
      </c>
    </row>
    <row r="24" spans="1:8" s="14" customFormat="1" ht="18" customHeight="1">
      <c r="A24" s="34">
        <v>1.1000000000000001</v>
      </c>
      <c r="B24" s="8" t="s">
        <v>27</v>
      </c>
      <c r="C24" s="53">
        <v>343.8</v>
      </c>
      <c r="D24" s="53">
        <v>430.4</v>
      </c>
      <c r="E24" s="53">
        <f t="shared" si="0"/>
        <v>86.599999999999966</v>
      </c>
    </row>
    <row r="25" spans="1:8" s="14" customFormat="1" ht="18" hidden="1" customHeight="1">
      <c r="A25" s="34">
        <v>1.2</v>
      </c>
      <c r="B25" s="8" t="s">
        <v>28</v>
      </c>
      <c r="C25" s="55"/>
      <c r="D25" s="55"/>
      <c r="E25" s="53">
        <f t="shared" si="0"/>
        <v>0</v>
      </c>
    </row>
    <row r="26" spans="1:8" s="14" customFormat="1" ht="18" customHeight="1">
      <c r="A26" s="30">
        <v>2</v>
      </c>
      <c r="B26" s="6" t="s">
        <v>29</v>
      </c>
      <c r="C26" s="53">
        <v>2640.17</v>
      </c>
      <c r="D26" s="53">
        <v>2411.6999999999998</v>
      </c>
      <c r="E26" s="53">
        <f t="shared" si="0"/>
        <v>-228.47000000000025</v>
      </c>
      <c r="F26" s="54"/>
    </row>
    <row r="27" spans="1:8" s="14" customFormat="1" ht="18" customHeight="1">
      <c r="A27" s="30">
        <v>3</v>
      </c>
      <c r="B27" s="6" t="s">
        <v>30</v>
      </c>
      <c r="C27" s="53">
        <v>487</v>
      </c>
      <c r="D27" s="53">
        <v>343.8</v>
      </c>
      <c r="E27" s="53">
        <f t="shared" si="0"/>
        <v>-143.19999999999999</v>
      </c>
    </row>
    <row r="28" spans="1:8" s="14" customFormat="1" ht="18" customHeight="1">
      <c r="A28" s="30">
        <v>4</v>
      </c>
      <c r="B28" s="6" t="s">
        <v>31</v>
      </c>
      <c r="C28" s="53">
        <v>294.8</v>
      </c>
      <c r="D28" s="53">
        <v>311.60000000000002</v>
      </c>
      <c r="E28" s="53">
        <f t="shared" si="0"/>
        <v>16.800000000000011</v>
      </c>
    </row>
    <row r="29" spans="1:8" s="14" customFormat="1" ht="18" customHeight="1">
      <c r="A29" s="30">
        <v>5</v>
      </c>
      <c r="B29" s="6" t="s">
        <v>32</v>
      </c>
      <c r="C29" s="53">
        <v>74.7</v>
      </c>
      <c r="D29" s="53">
        <v>42.6</v>
      </c>
      <c r="E29" s="53">
        <f t="shared" si="0"/>
        <v>-32.1</v>
      </c>
    </row>
    <row r="30" spans="1:8" s="14" customFormat="1" ht="16.5" customHeight="1">
      <c r="A30" s="30">
        <v>6</v>
      </c>
      <c r="B30" s="6" t="s">
        <v>33</v>
      </c>
      <c r="C30" s="53">
        <v>9.8000000000000007</v>
      </c>
      <c r="D30" s="53">
        <v>19.399999999999999</v>
      </c>
      <c r="E30" s="53">
        <f t="shared" si="0"/>
        <v>9.5999999999999979</v>
      </c>
      <c r="F30" s="56"/>
      <c r="G30" s="56"/>
      <c r="H30" s="56"/>
    </row>
    <row r="31" spans="1:8" s="14" customFormat="1" ht="17.25">
      <c r="A31" s="30">
        <v>7</v>
      </c>
      <c r="B31" s="6" t="s">
        <v>34</v>
      </c>
      <c r="C31" s="53">
        <v>17.5</v>
      </c>
      <c r="D31" s="53">
        <v>14</v>
      </c>
      <c r="E31" s="53">
        <f t="shared" si="0"/>
        <v>-3.5</v>
      </c>
    </row>
    <row r="32" spans="1:8" s="14" customFormat="1" ht="17.25">
      <c r="A32" s="30">
        <v>8</v>
      </c>
      <c r="B32" s="6" t="s">
        <v>35</v>
      </c>
      <c r="C32" s="53">
        <f>SUM(C33:C35)</f>
        <v>54.4</v>
      </c>
      <c r="D32" s="53">
        <f>SUM(D33:D35)</f>
        <v>58.3</v>
      </c>
      <c r="E32" s="53">
        <f t="shared" si="0"/>
        <v>3.8999999999999986</v>
      </c>
      <c r="F32" s="54"/>
    </row>
    <row r="33" spans="1:6" s="58" customFormat="1" ht="17.25">
      <c r="A33" s="34">
        <v>8.1</v>
      </c>
      <c r="B33" s="8" t="s">
        <v>36</v>
      </c>
      <c r="C33" s="55">
        <v>24</v>
      </c>
      <c r="D33" s="55">
        <v>28.8</v>
      </c>
      <c r="E33" s="55">
        <f t="shared" si="0"/>
        <v>4.8000000000000007</v>
      </c>
      <c r="F33" s="57"/>
    </row>
    <row r="34" spans="1:6" s="14" customFormat="1" ht="17.25">
      <c r="A34" s="34">
        <v>8.1999999999999993</v>
      </c>
      <c r="B34" s="8" t="s">
        <v>37</v>
      </c>
      <c r="C34" s="55">
        <v>7.9</v>
      </c>
      <c r="D34" s="55">
        <v>2.5</v>
      </c>
      <c r="E34" s="55">
        <f t="shared" si="0"/>
        <v>-5.4</v>
      </c>
      <c r="F34" s="54"/>
    </row>
    <row r="35" spans="1:6" s="14" customFormat="1" ht="17.25" customHeight="1">
      <c r="A35" s="34">
        <v>8.3000000000000007</v>
      </c>
      <c r="B35" s="8" t="s">
        <v>38</v>
      </c>
      <c r="C35" s="55">
        <v>22.5</v>
      </c>
      <c r="D35" s="55">
        <v>27</v>
      </c>
      <c r="E35" s="55">
        <f t="shared" si="0"/>
        <v>4.5</v>
      </c>
    </row>
    <row r="36" spans="1:6" s="14" customFormat="1" ht="18" hidden="1" customHeight="1">
      <c r="A36" s="30">
        <v>9</v>
      </c>
      <c r="B36" s="6" t="s">
        <v>39</v>
      </c>
      <c r="C36" s="53"/>
      <c r="D36" s="53"/>
      <c r="E36" s="53">
        <f t="shared" si="0"/>
        <v>0</v>
      </c>
    </row>
    <row r="37" spans="1:6" s="14" customFormat="1" ht="18" customHeight="1">
      <c r="A37" s="30">
        <v>10</v>
      </c>
      <c r="B37" s="6" t="s">
        <v>40</v>
      </c>
      <c r="C37" s="53">
        <v>220.5</v>
      </c>
      <c r="D37" s="53">
        <v>118.8</v>
      </c>
      <c r="E37" s="53">
        <f t="shared" si="0"/>
        <v>-101.7</v>
      </c>
    </row>
    <row r="38" spans="1:6" s="14" customFormat="1" ht="18" customHeight="1">
      <c r="A38" s="30">
        <v>11</v>
      </c>
      <c r="B38" s="6" t="s">
        <v>41</v>
      </c>
      <c r="C38" s="53">
        <v>25</v>
      </c>
      <c r="D38" s="53">
        <v>32.200000000000003</v>
      </c>
      <c r="E38" s="53">
        <f t="shared" si="0"/>
        <v>7.2000000000000028</v>
      </c>
    </row>
    <row r="39" spans="1:6" s="14" customFormat="1" ht="0.75" customHeight="1">
      <c r="A39" s="30">
        <v>12</v>
      </c>
      <c r="B39" s="1" t="s">
        <v>42</v>
      </c>
      <c r="C39" s="53"/>
      <c r="D39" s="53"/>
      <c r="E39" s="53">
        <f t="shared" si="0"/>
        <v>0</v>
      </c>
    </row>
    <row r="40" spans="1:6" s="14" customFormat="1" ht="18" hidden="1" customHeight="1">
      <c r="A40" s="30">
        <v>13</v>
      </c>
      <c r="B40" s="6" t="s">
        <v>43</v>
      </c>
      <c r="C40" s="53"/>
      <c r="D40" s="53"/>
      <c r="E40" s="53">
        <f t="shared" si="0"/>
        <v>0</v>
      </c>
    </row>
    <row r="41" spans="1:6" s="14" customFormat="1" ht="18" hidden="1" customHeight="1">
      <c r="A41" s="30">
        <v>14</v>
      </c>
      <c r="B41" s="6" t="s">
        <v>44</v>
      </c>
      <c r="C41" s="53"/>
      <c r="D41" s="53"/>
      <c r="E41" s="53">
        <f t="shared" si="0"/>
        <v>0</v>
      </c>
    </row>
    <row r="42" spans="1:6" s="14" customFormat="1" ht="18" customHeight="1">
      <c r="A42" s="30">
        <v>15</v>
      </c>
      <c r="B42" s="6" t="s">
        <v>45</v>
      </c>
      <c r="C42" s="53">
        <v>48</v>
      </c>
      <c r="D42" s="53"/>
      <c r="E42" s="53">
        <f t="shared" si="0"/>
        <v>-48</v>
      </c>
    </row>
    <row r="43" spans="1:6" s="14" customFormat="1" ht="15.75" hidden="1" customHeight="1">
      <c r="A43" s="30">
        <v>16</v>
      </c>
      <c r="B43" s="6" t="s">
        <v>46</v>
      </c>
      <c r="C43" s="53"/>
      <c r="D43" s="53"/>
      <c r="E43" s="53">
        <f t="shared" si="0"/>
        <v>0</v>
      </c>
    </row>
    <row r="44" spans="1:6" s="14" customFormat="1" ht="18" customHeight="1">
      <c r="A44" s="30">
        <v>17</v>
      </c>
      <c r="B44" s="6" t="s">
        <v>47</v>
      </c>
      <c r="C44" s="53">
        <v>54</v>
      </c>
      <c r="D44" s="53">
        <v>16</v>
      </c>
      <c r="E44" s="53">
        <f t="shared" si="0"/>
        <v>-38</v>
      </c>
    </row>
    <row r="45" spans="1:6" s="14" customFormat="1" ht="9.75" hidden="1" customHeight="1">
      <c r="A45" s="30">
        <v>18</v>
      </c>
      <c r="B45" s="6" t="s">
        <v>48</v>
      </c>
      <c r="C45" s="53"/>
      <c r="D45" s="53"/>
      <c r="E45" s="53">
        <f t="shared" si="0"/>
        <v>0</v>
      </c>
    </row>
    <row r="46" spans="1:6" s="14" customFormat="1" ht="18" hidden="1" customHeight="1">
      <c r="A46" s="30">
        <v>19</v>
      </c>
      <c r="B46" s="6" t="s">
        <v>49</v>
      </c>
      <c r="C46" s="53"/>
      <c r="D46" s="53"/>
      <c r="E46" s="53">
        <f t="shared" si="0"/>
        <v>0</v>
      </c>
    </row>
    <row r="47" spans="1:6" s="14" customFormat="1" ht="18" customHeight="1">
      <c r="A47" s="30">
        <v>20</v>
      </c>
      <c r="B47" s="6" t="s">
        <v>50</v>
      </c>
      <c r="C47" s="53">
        <v>30</v>
      </c>
      <c r="D47" s="53"/>
      <c r="E47" s="53">
        <f t="shared" si="0"/>
        <v>-30</v>
      </c>
    </row>
    <row r="48" spans="1:6" s="14" customFormat="1" ht="18" customHeight="1">
      <c r="A48" s="30">
        <v>21</v>
      </c>
      <c r="B48" s="6" t="s">
        <v>51</v>
      </c>
      <c r="C48" s="53">
        <v>15</v>
      </c>
      <c r="D48" s="53"/>
      <c r="E48" s="53">
        <f t="shared" si="0"/>
        <v>-15</v>
      </c>
    </row>
    <row r="49" spans="1:7" s="14" customFormat="1" ht="18" customHeight="1">
      <c r="A49" s="30">
        <v>22</v>
      </c>
      <c r="B49" s="6" t="s">
        <v>52</v>
      </c>
      <c r="C49" s="53">
        <v>105</v>
      </c>
      <c r="D49" s="53"/>
      <c r="E49" s="53">
        <f t="shared" si="0"/>
        <v>-105</v>
      </c>
    </row>
    <row r="50" spans="1:7" s="14" customFormat="1" ht="18" hidden="1" customHeight="1">
      <c r="A50" s="30">
        <v>23</v>
      </c>
      <c r="B50" s="6" t="s">
        <v>53</v>
      </c>
      <c r="C50" s="53"/>
      <c r="D50" s="53"/>
      <c r="E50" s="53">
        <f t="shared" si="0"/>
        <v>0</v>
      </c>
    </row>
    <row r="51" spans="1:7" s="14" customFormat="1" ht="18" hidden="1" customHeight="1">
      <c r="A51" s="30">
        <v>24</v>
      </c>
      <c r="B51" s="6" t="s">
        <v>100</v>
      </c>
      <c r="C51" s="53"/>
      <c r="D51" s="53"/>
      <c r="E51" s="53">
        <f t="shared" si="0"/>
        <v>0</v>
      </c>
    </row>
    <row r="52" spans="1:7" s="14" customFormat="1" ht="18" hidden="1" customHeight="1">
      <c r="A52" s="30">
        <v>25</v>
      </c>
      <c r="B52" s="6" t="s">
        <v>54</v>
      </c>
      <c r="C52" s="53"/>
      <c r="D52" s="53"/>
      <c r="E52" s="53">
        <f t="shared" si="0"/>
        <v>0</v>
      </c>
    </row>
    <row r="53" spans="1:7" s="14" customFormat="1" ht="17.25" hidden="1" customHeight="1">
      <c r="A53" s="30">
        <v>26</v>
      </c>
      <c r="B53" s="6" t="s">
        <v>55</v>
      </c>
      <c r="C53" s="53"/>
      <c r="D53" s="53"/>
      <c r="E53" s="53">
        <f t="shared" si="0"/>
        <v>0</v>
      </c>
    </row>
    <row r="54" spans="1:7" s="14" customFormat="1" ht="17.25" hidden="1" customHeight="1">
      <c r="A54" s="30">
        <v>27</v>
      </c>
      <c r="B54" s="29" t="s">
        <v>99</v>
      </c>
      <c r="C54" s="53"/>
      <c r="D54" s="53"/>
      <c r="E54" s="53">
        <f t="shared" si="0"/>
        <v>0</v>
      </c>
    </row>
    <row r="55" spans="1:7" s="14" customFormat="1" ht="17.25" customHeight="1">
      <c r="A55" s="30">
        <v>28</v>
      </c>
      <c r="B55" s="6" t="s">
        <v>56</v>
      </c>
      <c r="C55" s="53">
        <v>20</v>
      </c>
      <c r="D55" s="53">
        <v>20</v>
      </c>
      <c r="E55" s="53">
        <f t="shared" si="0"/>
        <v>0</v>
      </c>
    </row>
    <row r="56" spans="1:7" s="14" customFormat="1" ht="18" hidden="1" customHeight="1">
      <c r="A56" s="30">
        <v>29</v>
      </c>
      <c r="B56" s="2"/>
      <c r="C56" s="53"/>
      <c r="D56" s="53"/>
      <c r="E56" s="53">
        <f t="shared" si="0"/>
        <v>0</v>
      </c>
    </row>
    <row r="57" spans="1:7" s="14" customFormat="1" ht="18" hidden="1" customHeight="1">
      <c r="A57" s="30">
        <v>30</v>
      </c>
      <c r="B57" s="2"/>
      <c r="C57" s="53"/>
      <c r="D57" s="53"/>
      <c r="E57" s="53">
        <f>D57-C57</f>
        <v>0</v>
      </c>
      <c r="F57" s="29" t="s">
        <v>106</v>
      </c>
    </row>
    <row r="58" spans="1:7" s="14" customFormat="1" ht="18" hidden="1" customHeight="1">
      <c r="A58" s="30">
        <v>31</v>
      </c>
      <c r="B58" s="1" t="s">
        <v>73</v>
      </c>
      <c r="C58" s="53">
        <f>SUM(C59:C61)</f>
        <v>0</v>
      </c>
      <c r="D58" s="53">
        <f>SUM(D59:D61)</f>
        <v>0</v>
      </c>
      <c r="E58" s="53">
        <f t="shared" si="0"/>
        <v>0</v>
      </c>
    </row>
    <row r="59" spans="1:7" s="14" customFormat="1" ht="15" hidden="1" customHeight="1">
      <c r="A59" s="59">
        <v>31.1</v>
      </c>
      <c r="B59" s="60" t="s">
        <v>4</v>
      </c>
      <c r="C59" s="55"/>
      <c r="D59" s="55"/>
      <c r="E59" s="53">
        <f t="shared" si="0"/>
        <v>0</v>
      </c>
    </row>
    <row r="60" spans="1:7" s="14" customFormat="1" ht="15" hidden="1" customHeight="1">
      <c r="A60" s="59">
        <v>31.2</v>
      </c>
      <c r="B60" s="60" t="s">
        <v>5</v>
      </c>
      <c r="C60" s="55"/>
      <c r="D60" s="55"/>
      <c r="E60" s="53">
        <f t="shared" si="0"/>
        <v>0</v>
      </c>
    </row>
    <row r="61" spans="1:7" s="14" customFormat="1" ht="15" hidden="1" customHeight="1">
      <c r="A61" s="59">
        <v>31.3</v>
      </c>
      <c r="B61" s="61" t="s">
        <v>74</v>
      </c>
      <c r="C61" s="55"/>
      <c r="D61" s="55"/>
      <c r="E61" s="53">
        <f>D61-C61</f>
        <v>0</v>
      </c>
      <c r="G61" s="56"/>
    </row>
    <row r="62" spans="1:7" ht="20.25" hidden="1" customHeight="1">
      <c r="A62" s="62">
        <v>32</v>
      </c>
      <c r="B62" s="32" t="s">
        <v>59</v>
      </c>
      <c r="C62" s="53"/>
      <c r="D62" s="53"/>
      <c r="E62" s="53">
        <f>D62-C62</f>
        <v>0</v>
      </c>
    </row>
    <row r="63" spans="1:7" s="14" customFormat="1" ht="17.25" customHeight="1">
      <c r="A63" s="62">
        <v>33</v>
      </c>
      <c r="B63" s="1" t="s">
        <v>75</v>
      </c>
      <c r="C63" s="53">
        <v>242.1</v>
      </c>
      <c r="D63" s="53">
        <v>242.1</v>
      </c>
      <c r="E63" s="53">
        <f t="shared" si="0"/>
        <v>0</v>
      </c>
    </row>
    <row r="64" spans="1:7" s="14" customFormat="1" ht="18" hidden="1" customHeight="1">
      <c r="A64" s="62">
        <v>34</v>
      </c>
      <c r="B64" s="2" t="s">
        <v>76</v>
      </c>
      <c r="C64" s="53"/>
      <c r="D64" s="53"/>
      <c r="E64" s="53">
        <f t="shared" si="0"/>
        <v>0</v>
      </c>
    </row>
    <row r="65" spans="1:6" s="14" customFormat="1" ht="18" hidden="1" customHeight="1">
      <c r="A65" s="50" t="s">
        <v>77</v>
      </c>
      <c r="B65" s="51" t="s">
        <v>78</v>
      </c>
      <c r="C65" s="52">
        <f>C66+C73+C76</f>
        <v>0</v>
      </c>
      <c r="D65" s="52">
        <f>D66+D73+D76</f>
        <v>0</v>
      </c>
      <c r="E65" s="52">
        <f t="shared" si="0"/>
        <v>0</v>
      </c>
    </row>
    <row r="66" spans="1:6" s="14" customFormat="1" ht="18" hidden="1" customHeight="1">
      <c r="A66" s="62">
        <v>1</v>
      </c>
      <c r="B66" s="4" t="s">
        <v>79</v>
      </c>
      <c r="C66" s="53">
        <f>SUM(C67:C72)</f>
        <v>0</v>
      </c>
      <c r="D66" s="53">
        <f>SUM(D67:D72)</f>
        <v>0</v>
      </c>
      <c r="E66" s="53">
        <f t="shared" si="0"/>
        <v>0</v>
      </c>
    </row>
    <row r="67" spans="1:6" s="14" customFormat="1" ht="18" hidden="1" customHeight="1">
      <c r="A67" s="59">
        <v>1.1000000000000001</v>
      </c>
      <c r="B67" s="3" t="s">
        <v>80</v>
      </c>
      <c r="C67" s="55"/>
      <c r="D67" s="55"/>
      <c r="E67" s="53">
        <f t="shared" si="0"/>
        <v>0</v>
      </c>
    </row>
    <row r="68" spans="1:6" s="14" customFormat="1" ht="18" hidden="1" customHeight="1">
      <c r="A68" s="59">
        <v>1.2</v>
      </c>
      <c r="B68" s="3" t="s">
        <v>81</v>
      </c>
      <c r="C68" s="55"/>
      <c r="D68" s="55"/>
      <c r="E68" s="53">
        <f t="shared" si="0"/>
        <v>0</v>
      </c>
    </row>
    <row r="69" spans="1:6" s="14" customFormat="1" ht="18" hidden="1" customHeight="1">
      <c r="A69" s="59">
        <v>1.3</v>
      </c>
      <c r="B69" s="3" t="s">
        <v>82</v>
      </c>
      <c r="C69" s="55"/>
      <c r="D69" s="55"/>
      <c r="E69" s="53">
        <f t="shared" si="0"/>
        <v>0</v>
      </c>
    </row>
    <row r="70" spans="1:6" s="14" customFormat="1" ht="0.75" hidden="1" customHeight="1">
      <c r="A70" s="59">
        <v>1.4</v>
      </c>
      <c r="B70" s="3" t="s">
        <v>83</v>
      </c>
      <c r="C70" s="55"/>
      <c r="D70" s="55"/>
      <c r="E70" s="55">
        <f t="shared" si="0"/>
        <v>0</v>
      </c>
    </row>
    <row r="71" spans="1:6" s="58" customFormat="1" ht="18.75" hidden="1" customHeight="1">
      <c r="A71" s="59">
        <v>1.5</v>
      </c>
      <c r="B71" s="3" t="s">
        <v>84</v>
      </c>
      <c r="C71" s="55"/>
      <c r="D71" s="55"/>
      <c r="E71" s="55">
        <f>D71-C71</f>
        <v>0</v>
      </c>
    </row>
    <row r="72" spans="1:6" s="14" customFormat="1" ht="18" hidden="1" customHeight="1">
      <c r="A72" s="59">
        <v>1.6</v>
      </c>
      <c r="B72" s="3"/>
      <c r="C72" s="55"/>
      <c r="D72" s="55"/>
      <c r="E72" s="55">
        <f>D72-C72</f>
        <v>0</v>
      </c>
      <c r="F72" s="29" t="s">
        <v>107</v>
      </c>
    </row>
    <row r="73" spans="1:6" s="58" customFormat="1" ht="21.75" hidden="1" customHeight="1">
      <c r="A73" s="62">
        <v>2</v>
      </c>
      <c r="B73" s="4" t="s">
        <v>85</v>
      </c>
      <c r="C73" s="53">
        <f>SUM(C74:C75)</f>
        <v>0</v>
      </c>
      <c r="D73" s="53">
        <f>SUM(D74:D75)</f>
        <v>0</v>
      </c>
      <c r="E73" s="53">
        <f t="shared" si="0"/>
        <v>0</v>
      </c>
    </row>
    <row r="74" spans="1:6" s="58" customFormat="1" ht="18" hidden="1" customHeight="1">
      <c r="A74" s="59">
        <v>2.1</v>
      </c>
      <c r="B74" s="3" t="s">
        <v>86</v>
      </c>
      <c r="C74" s="55"/>
      <c r="D74" s="55"/>
      <c r="E74" s="55">
        <f t="shared" si="0"/>
        <v>0</v>
      </c>
    </row>
    <row r="75" spans="1:6" s="58" customFormat="1" ht="17.25" hidden="1" customHeight="1">
      <c r="A75" s="59">
        <v>2.2000000000000002</v>
      </c>
      <c r="B75" s="3" t="s">
        <v>87</v>
      </c>
      <c r="C75" s="55"/>
      <c r="D75" s="55"/>
      <c r="E75" s="55">
        <f t="shared" si="0"/>
        <v>0</v>
      </c>
    </row>
    <row r="76" spans="1:6" s="64" customFormat="1" ht="35.25" hidden="1" customHeight="1">
      <c r="A76" s="62">
        <v>3</v>
      </c>
      <c r="B76" s="4" t="s">
        <v>88</v>
      </c>
      <c r="C76" s="63"/>
      <c r="D76" s="63"/>
      <c r="E76" s="55">
        <f>D76-C76</f>
        <v>0</v>
      </c>
    </row>
    <row r="77" spans="1:6" s="58" customFormat="1" ht="35.25" hidden="1" customHeight="1">
      <c r="A77" s="65" t="s">
        <v>89</v>
      </c>
      <c r="B77" s="66" t="s">
        <v>90</v>
      </c>
      <c r="C77" s="67">
        <f>SUM(C78:C79)</f>
        <v>0</v>
      </c>
      <c r="D77" s="67">
        <f>SUM(D78:D79)</f>
        <v>0</v>
      </c>
      <c r="E77" s="67">
        <f t="shared" ref="E77:E80" si="1">D77-C77</f>
        <v>0</v>
      </c>
    </row>
    <row r="78" spans="1:6" s="58" customFormat="1" ht="16.5" hidden="1" customHeight="1">
      <c r="A78" s="59">
        <v>1</v>
      </c>
      <c r="B78" s="6"/>
      <c r="C78" s="53"/>
      <c r="D78" s="53"/>
      <c r="E78" s="53">
        <f t="shared" si="1"/>
        <v>0</v>
      </c>
    </row>
    <row r="79" spans="1:6" s="58" customFormat="1" ht="15.75" hidden="1" customHeight="1">
      <c r="A79" s="59">
        <v>2</v>
      </c>
      <c r="B79" s="6"/>
      <c r="C79" s="53"/>
      <c r="D79" s="53"/>
      <c r="E79" s="53">
        <f t="shared" si="1"/>
        <v>0</v>
      </c>
      <c r="F79" s="29" t="s">
        <v>108</v>
      </c>
    </row>
    <row r="80" spans="1:6" s="58" customFormat="1" ht="43.5" customHeight="1">
      <c r="A80" s="50" t="s">
        <v>91</v>
      </c>
      <c r="B80" s="51" t="s">
        <v>92</v>
      </c>
      <c r="C80" s="52">
        <f>C7+C8-C21</f>
        <v>1242.4300000000003</v>
      </c>
      <c r="D80" s="52">
        <f>D7+D8-D21</f>
        <v>393.90000000000146</v>
      </c>
      <c r="E80" s="52">
        <f t="shared" si="1"/>
        <v>-848.52999999999884</v>
      </c>
    </row>
    <row r="81" spans="1:5" s="14" customFormat="1" ht="12.75" hidden="1" customHeight="1">
      <c r="A81" s="68"/>
      <c r="B81" s="69"/>
      <c r="C81" s="29"/>
      <c r="D81" s="29"/>
      <c r="E81" s="29"/>
    </row>
    <row r="82" spans="1:5" s="14" customFormat="1" ht="12.75" hidden="1" customHeight="1">
      <c r="A82" s="68"/>
      <c r="B82" s="5" t="s">
        <v>94</v>
      </c>
      <c r="C82" s="29"/>
      <c r="D82" s="29"/>
      <c r="E82" s="29"/>
    </row>
    <row r="83" spans="1:5" s="14" customFormat="1" ht="12.75" hidden="1" customHeight="1">
      <c r="A83" s="29"/>
      <c r="B83" s="10"/>
      <c r="C83" s="29"/>
      <c r="D83" s="29"/>
      <c r="E83" s="29"/>
    </row>
    <row r="84" spans="1:5" s="14" customFormat="1" ht="12.75" hidden="1" customHeight="1">
      <c r="A84" s="29"/>
      <c r="B84" s="10"/>
      <c r="C84" s="29"/>
      <c r="D84" s="29"/>
      <c r="E84" s="29"/>
    </row>
    <row r="85" spans="1:5" s="14" customFormat="1" ht="12.75" hidden="1" customHeight="1">
      <c r="A85" s="29"/>
      <c r="B85" s="10"/>
      <c r="C85" s="29"/>
      <c r="D85" s="29"/>
      <c r="E85" s="29"/>
    </row>
    <row r="86" spans="1:5" s="14" customFormat="1" ht="12.75" hidden="1" customHeight="1">
      <c r="A86" s="29"/>
      <c r="B86" s="10"/>
      <c r="C86" s="29"/>
      <c r="D86" s="29"/>
      <c r="E86" s="29"/>
    </row>
    <row r="87" spans="1:5" s="14" customFormat="1" ht="17.25" hidden="1">
      <c r="B87" s="70" t="s">
        <v>2</v>
      </c>
      <c r="C87" s="10"/>
      <c r="D87" s="44" t="s">
        <v>110</v>
      </c>
      <c r="E87" s="44"/>
    </row>
    <row r="88" spans="1:5" ht="13.5" hidden="1" customHeight="1">
      <c r="A88" s="14"/>
      <c r="B88" s="14" t="s">
        <v>93</v>
      </c>
      <c r="C88" s="14"/>
      <c r="D88" s="71" t="s">
        <v>64</v>
      </c>
      <c r="E88" s="71"/>
    </row>
    <row r="89" spans="1:5" ht="7.5" hidden="1" customHeight="1">
      <c r="A89" s="14"/>
      <c r="B89" s="14"/>
      <c r="C89" s="14"/>
      <c r="D89" s="43"/>
      <c r="E89" s="43"/>
    </row>
    <row r="90" spans="1:5" ht="17.25" hidden="1">
      <c r="B90" s="58" t="s">
        <v>3</v>
      </c>
      <c r="D90" s="44" t="s">
        <v>109</v>
      </c>
      <c r="E90" s="44"/>
    </row>
    <row r="91" spans="1:5" ht="12" hidden="1" customHeight="1">
      <c r="D91" s="71" t="s">
        <v>64</v>
      </c>
      <c r="E91" s="71"/>
    </row>
    <row r="92" spans="1:5" hidden="1">
      <c r="B92" s="21" t="s">
        <v>1</v>
      </c>
    </row>
  </sheetData>
  <sheetProtection password="CC39" sheet="1" objects="1" scenarios="1" formatCells="0" formatColumns="0" formatRows="0" insertColumns="0" insertRows="0" insertHyperlinks="0" deleteColumns="0" deleteRows="0" sort="0" autoFilter="0" pivotTables="0"/>
  <mergeCells count="9">
    <mergeCell ref="D90:E90"/>
    <mergeCell ref="D91:E91"/>
    <mergeCell ref="A4:E4"/>
    <mergeCell ref="A1:E1"/>
    <mergeCell ref="A2:B2"/>
    <mergeCell ref="D2:E2"/>
    <mergeCell ref="A3:E3"/>
    <mergeCell ref="D87:E87"/>
    <mergeCell ref="D88:E88"/>
  </mergeCells>
  <pageMargins left="0.15748031496062992" right="0.19685039370078741" top="0.23622047244094491" bottom="0.27559055118110237" header="0.15748031496062992" footer="0.19685039370078741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Ekamutneri hamematakan</vt:lpstr>
      <vt:lpstr>Dramakan hamematakan</vt:lpstr>
      <vt:lpstr>'Dramakan hamematakan'!Print_Area</vt:lpstr>
      <vt:lpstr>'Ekamutneri hamematakan'!Print_Area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rosa.abrahamyan</cp:lastModifiedBy>
  <dcterms:created xsi:type="dcterms:W3CDTF">2006-09-16T00:00:00Z</dcterms:created>
  <dcterms:modified xsi:type="dcterms:W3CDTF">2018-08-01T07:30:00Z</dcterms:modified>
</cp:coreProperties>
</file>